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st235574\meus documentos de trabalho\EDITAIS\EDITAIS 2019\EDITAL Nº 003-2019 - LIMPEZA E CONSERVAÇÃO 1ªSR\"/>
    </mc:Choice>
  </mc:AlternateContent>
  <bookViews>
    <workbookView xWindow="0" yWindow="0" windowWidth="24000" windowHeight="7935" tabRatio="682" activeTab="7"/>
  </bookViews>
  <sheets>
    <sheet name="Custo por trabalhador" sheetId="2" r:id="rId1"/>
    <sheet name="Servente 8h" sheetId="3" r:id="rId2"/>
    <sheet name="Servente 4h" sheetId="5" r:id="rId3"/>
    <sheet name="Encarregado" sheetId="6" r:id="rId4"/>
    <sheet name="Zelador" sheetId="7" r:id="rId5"/>
    <sheet name="Copeira" sheetId="8" r:id="rId6"/>
    <sheet name="PROPOSTA" sheetId="9" r:id="rId7"/>
    <sheet name="Metro MOC" sheetId="10" r:id="rId8"/>
  </sheets>
  <definedNames>
    <definedName name="_xlnm.Print_Area" localSheetId="7">'Metro MOC'!$A$1:$I$76</definedName>
    <definedName name="Excel_BuiltIn_Print_Area_2_1" localSheetId="7">#REF!</definedName>
    <definedName name="Excel_BuiltIn_Print_Area_2_1">#REF!</definedName>
    <definedName name="Excel_BuiltIn_Print_Area_3_1" localSheetId="7">#REF!</definedName>
    <definedName name="Excel_BuiltIn_Print_Area_3_1">#REF!</definedName>
    <definedName name="Excel_BuiltIn_Print_Area_4_1" localSheetId="7">#REF!</definedName>
    <definedName name="Excel_BuiltIn_Print_Area_4_1">#REF!</definedName>
    <definedName name="Excel_BuiltIn_Print_Area_4_1_1" localSheetId="7">#REF!</definedName>
    <definedName name="Excel_BuiltIn_Print_Area_4_1_1">#REF!</definedName>
    <definedName name="Excel_BuiltIn_Print_Area_5_1">#REF!</definedName>
    <definedName name="Excel_BuiltIn_Print_Area_5_1_1" localSheetId="7">#REF!</definedName>
    <definedName name="Excel_BuiltIn_Print_Area_5_1_1">#REF!</definedName>
    <definedName name="Excel_BuiltIn_Print_Area_5_1_1_1" localSheetId="7">#REF!</definedName>
    <definedName name="Excel_BuiltIn_Print_Area_5_1_1_1">#REF!</definedName>
    <definedName name="Excel_BuiltIn_Print_Area_6_1">#REF!</definedName>
    <definedName name="Excel_BuiltIn_Print_Area_6_1_1" localSheetId="7">#REF!</definedName>
    <definedName name="Excel_BuiltIn_Print_Area_6_1_1">#REF!</definedName>
    <definedName name="Excel_BuiltIn_Print_Area_7_1_1" localSheetId="7">#REF!</definedName>
    <definedName name="Excel_BuiltIn_Print_Area_7_1_1">#REF!</definedName>
    <definedName name="Excel_BuiltIn_Print_Area_8_1" localSheetId="7">#REF!</definedName>
    <definedName name="Excel_BuiltIn_Print_Area_8_1">#REF!</definedName>
    <definedName name="Excel_BuiltIn_Print_Titles_3" localSheetId="7">#REF!</definedName>
    <definedName name="Excel_BuiltIn_Print_Titles_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5" i="10" l="1"/>
  <c r="C64" i="10"/>
  <c r="F64" i="10" s="1"/>
  <c r="F59" i="10"/>
  <c r="F58" i="10"/>
  <c r="F53" i="10"/>
  <c r="F52" i="10"/>
  <c r="H13" i="9"/>
  <c r="F13" i="9"/>
  <c r="H12" i="9"/>
  <c r="F12" i="9"/>
  <c r="H11" i="9"/>
  <c r="F11" i="9"/>
  <c r="H10" i="9"/>
  <c r="F10" i="9"/>
  <c r="H9" i="9"/>
  <c r="H14" i="9" s="1"/>
  <c r="F22" i="9" s="1"/>
  <c r="F23" i="9" s="1"/>
  <c r="F9" i="9"/>
  <c r="F65" i="10" l="1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B189" i="2" l="1"/>
  <c r="B188" i="2"/>
  <c r="B187" i="2"/>
  <c r="E76" i="2" l="1"/>
  <c r="E77" i="2"/>
  <c r="C12" i="6" s="1"/>
  <c r="E78" i="2"/>
  <c r="E79" i="2"/>
  <c r="E75" i="2"/>
  <c r="C9" i="8"/>
  <c r="C119" i="8"/>
  <c r="C118" i="8"/>
  <c r="C117" i="8"/>
  <c r="C100" i="8"/>
  <c r="C93" i="8"/>
  <c r="C39" i="8"/>
  <c r="C38" i="8"/>
  <c r="C37" i="8"/>
  <c r="C36" i="8"/>
  <c r="C35" i="8"/>
  <c r="C34" i="8"/>
  <c r="C33" i="8"/>
  <c r="C32" i="8"/>
  <c r="C9" i="7"/>
  <c r="C119" i="7"/>
  <c r="C118" i="7"/>
  <c r="C117" i="7"/>
  <c r="C100" i="7"/>
  <c r="C93" i="7"/>
  <c r="C39" i="7"/>
  <c r="C38" i="7"/>
  <c r="C37" i="7"/>
  <c r="C36" i="7"/>
  <c r="C35" i="7"/>
  <c r="C34" i="7"/>
  <c r="C33" i="7"/>
  <c r="C32" i="7"/>
  <c r="D525" i="2"/>
  <c r="C540" i="2" s="1"/>
  <c r="D527" i="2"/>
  <c r="E540" i="2" s="1"/>
  <c r="D528" i="2"/>
  <c r="F540" i="2" s="1"/>
  <c r="C516" i="2"/>
  <c r="C123" i="6" s="1"/>
  <c r="C517" i="2"/>
  <c r="C123" i="7" s="1"/>
  <c r="C518" i="2"/>
  <c r="C322" i="2"/>
  <c r="C323" i="2"/>
  <c r="C324" i="2"/>
  <c r="C197" i="2"/>
  <c r="C196" i="2"/>
  <c r="C195" i="2"/>
  <c r="C194" i="2"/>
  <c r="C186" i="2"/>
  <c r="D186" i="2" s="1"/>
  <c r="C187" i="2"/>
  <c r="D187" i="2" s="1"/>
  <c r="B203" i="2" s="1"/>
  <c r="C188" i="2"/>
  <c r="D188" i="2" s="1"/>
  <c r="B196" i="2" s="1"/>
  <c r="C189" i="2"/>
  <c r="D189" i="2" s="1"/>
  <c r="B170" i="2"/>
  <c r="E170" i="2" s="1"/>
  <c r="C178" i="2" s="1"/>
  <c r="B171" i="2"/>
  <c r="E171" i="2" s="1"/>
  <c r="C179" i="2" s="1"/>
  <c r="B172" i="2"/>
  <c r="E172" i="2" s="1"/>
  <c r="C180" i="2" s="1"/>
  <c r="E162" i="2"/>
  <c r="B178" i="2" s="1"/>
  <c r="E163" i="2"/>
  <c r="B179" i="2" s="1"/>
  <c r="E164" i="2"/>
  <c r="B180" i="2" s="1"/>
  <c r="C143" i="2"/>
  <c r="C144" i="2"/>
  <c r="C145" i="2"/>
  <c r="C135" i="2"/>
  <c r="C136" i="2"/>
  <c r="C137" i="2"/>
  <c r="C105" i="2"/>
  <c r="D105" i="2"/>
  <c r="C106" i="2"/>
  <c r="D106" i="2"/>
  <c r="C107" i="2"/>
  <c r="D107" i="2"/>
  <c r="C97" i="2"/>
  <c r="C98" i="2"/>
  <c r="C99" i="2"/>
  <c r="B21" i="2"/>
  <c r="B77" i="2" s="1"/>
  <c r="B22" i="2"/>
  <c r="D22" i="2" s="1"/>
  <c r="C78" i="2" s="1"/>
  <c r="B23" i="2"/>
  <c r="D23" i="2" s="1"/>
  <c r="C79" i="2" s="1"/>
  <c r="D77" i="2"/>
  <c r="C11" i="6" s="1"/>
  <c r="F77" i="2"/>
  <c r="C13" i="6" s="1"/>
  <c r="D78" i="2"/>
  <c r="F78" i="2"/>
  <c r="D79" i="2"/>
  <c r="F79" i="2"/>
  <c r="C89" i="2"/>
  <c r="C90" i="2"/>
  <c r="C91" i="2"/>
  <c r="C9" i="6"/>
  <c r="C119" i="6"/>
  <c r="C118" i="6"/>
  <c r="C117" i="6"/>
  <c r="C93" i="6"/>
  <c r="C100" i="6" s="1"/>
  <c r="C39" i="6"/>
  <c r="C38" i="6"/>
  <c r="C37" i="6"/>
  <c r="C36" i="6"/>
  <c r="C35" i="6"/>
  <c r="C34" i="6"/>
  <c r="C33" i="6"/>
  <c r="C32" i="6"/>
  <c r="C119" i="5"/>
  <c r="C118" i="5"/>
  <c r="C117" i="5"/>
  <c r="C12" i="7" l="1"/>
  <c r="C12" i="8"/>
  <c r="B79" i="2"/>
  <c r="G79" i="2" s="1"/>
  <c r="C10" i="8"/>
  <c r="C123" i="8"/>
  <c r="C123" i="5"/>
  <c r="C13" i="7"/>
  <c r="C13" i="8"/>
  <c r="C10" i="7"/>
  <c r="C11" i="7"/>
  <c r="C11" i="8"/>
  <c r="D196" i="2"/>
  <c r="C204" i="2" s="1"/>
  <c r="D179" i="2"/>
  <c r="D180" i="2"/>
  <c r="B205" i="2"/>
  <c r="B197" i="2"/>
  <c r="D197" i="2" s="1"/>
  <c r="C205" i="2" s="1"/>
  <c r="C10" i="6"/>
  <c r="C16" i="6" s="1"/>
  <c r="C129" i="6" s="1"/>
  <c r="B78" i="2"/>
  <c r="G78" i="2" s="1"/>
  <c r="B195" i="2"/>
  <c r="D195" i="2" s="1"/>
  <c r="C203" i="2" s="1"/>
  <c r="D203" i="2" s="1"/>
  <c r="B204" i="2"/>
  <c r="D178" i="2"/>
  <c r="D21" i="2"/>
  <c r="C77" i="2" s="1"/>
  <c r="G77" i="2" s="1"/>
  <c r="D534" i="2" l="1"/>
  <c r="D204" i="2"/>
  <c r="C232" i="2" s="1"/>
  <c r="C16" i="7"/>
  <c r="C129" i="7" s="1"/>
  <c r="C16" i="8"/>
  <c r="C129" i="8" s="1"/>
  <c r="C231" i="2"/>
  <c r="C47" i="6"/>
  <c r="B232" i="2"/>
  <c r="C46" i="7"/>
  <c r="B231" i="2"/>
  <c r="C46" i="6"/>
  <c r="B233" i="2"/>
  <c r="C46" i="8"/>
  <c r="F534" i="2"/>
  <c r="E534" i="2"/>
  <c r="B90" i="2"/>
  <c r="D90" i="2" s="1"/>
  <c r="C24" i="7" s="1"/>
  <c r="B98" i="2"/>
  <c r="D98" i="2" s="1"/>
  <c r="B106" i="2"/>
  <c r="E106" i="2" s="1"/>
  <c r="B91" i="2"/>
  <c r="D91" i="2" s="1"/>
  <c r="C24" i="8" s="1"/>
  <c r="B107" i="2"/>
  <c r="E107" i="2" s="1"/>
  <c r="B99" i="2"/>
  <c r="D99" i="2" s="1"/>
  <c r="D205" i="2"/>
  <c r="B89" i="2"/>
  <c r="D89" i="2" s="1"/>
  <c r="C24" i="6" s="1"/>
  <c r="B105" i="2"/>
  <c r="E105" i="2" s="1"/>
  <c r="B97" i="2"/>
  <c r="D97" i="2" s="1"/>
  <c r="C119" i="3"/>
  <c r="C118" i="3"/>
  <c r="C117" i="3"/>
  <c r="C100" i="5"/>
  <c r="C93" i="5"/>
  <c r="C100" i="3"/>
  <c r="C93" i="3"/>
  <c r="C47" i="7" l="1"/>
  <c r="C233" i="2"/>
  <c r="C47" i="8"/>
  <c r="B314" i="2"/>
  <c r="B113" i="2"/>
  <c r="D114" i="2"/>
  <c r="D315" i="2"/>
  <c r="D314" i="2"/>
  <c r="D113" i="2"/>
  <c r="B316" i="2"/>
  <c r="B115" i="2"/>
  <c r="C315" i="2"/>
  <c r="C114" i="2"/>
  <c r="C115" i="2"/>
  <c r="C25" i="8" s="1"/>
  <c r="C26" i="8" s="1"/>
  <c r="C316" i="2"/>
  <c r="B315" i="2"/>
  <c r="B114" i="2"/>
  <c r="C113" i="2"/>
  <c r="C314" i="2"/>
  <c r="D316" i="2"/>
  <c r="D115" i="2"/>
  <c r="C39" i="5"/>
  <c r="C38" i="5"/>
  <c r="C37" i="5"/>
  <c r="C36" i="5"/>
  <c r="C35" i="5"/>
  <c r="C34" i="5"/>
  <c r="C33" i="5"/>
  <c r="C32" i="5"/>
  <c r="C12" i="5"/>
  <c r="C25" i="7" l="1"/>
  <c r="C26" i="7" s="1"/>
  <c r="E114" i="2"/>
  <c r="B144" i="2" s="1"/>
  <c r="D144" i="2" s="1"/>
  <c r="D39" i="7" s="1"/>
  <c r="E115" i="2"/>
  <c r="E316" i="2"/>
  <c r="B324" i="2" s="1"/>
  <c r="D324" i="2" s="1"/>
  <c r="D334" i="2" s="1"/>
  <c r="E113" i="2"/>
  <c r="E315" i="2"/>
  <c r="B323" i="2" s="1"/>
  <c r="D323" i="2" s="1"/>
  <c r="D333" i="2" s="1"/>
  <c r="E314" i="2"/>
  <c r="B322" i="2" s="1"/>
  <c r="D322" i="2" s="1"/>
  <c r="D332" i="2" s="1"/>
  <c r="C515" i="2"/>
  <c r="C377" i="2"/>
  <c r="C378" i="2" s="1"/>
  <c r="C379" i="2" s="1"/>
  <c r="C380" i="2" s="1"/>
  <c r="C321" i="2"/>
  <c r="C295" i="2"/>
  <c r="C296" i="2" s="1"/>
  <c r="C297" i="2" s="1"/>
  <c r="C298" i="2" s="1"/>
  <c r="C287" i="2"/>
  <c r="C288" i="2" s="1"/>
  <c r="C289" i="2" s="1"/>
  <c r="C290" i="2" s="1"/>
  <c r="C269" i="2"/>
  <c r="C270" i="2" s="1"/>
  <c r="C271" i="2" s="1"/>
  <c r="C272" i="2" s="1"/>
  <c r="C261" i="2"/>
  <c r="C262" i="2" s="1"/>
  <c r="C263" i="2" s="1"/>
  <c r="B222" i="2"/>
  <c r="B212" i="2"/>
  <c r="B136" i="2" l="1"/>
  <c r="B242" i="2"/>
  <c r="C56" i="7" s="1"/>
  <c r="C264" i="2"/>
  <c r="E230" i="2"/>
  <c r="B223" i="2"/>
  <c r="B241" i="2"/>
  <c r="C56" i="6" s="1"/>
  <c r="B135" i="2"/>
  <c r="B143" i="2"/>
  <c r="D143" i="2" s="1"/>
  <c r="D39" i="6" s="1"/>
  <c r="D230" i="2"/>
  <c r="B213" i="2"/>
  <c r="B271" i="2"/>
  <c r="D271" i="2" s="1"/>
  <c r="B297" i="2"/>
  <c r="D297" i="2" s="1"/>
  <c r="C152" i="2"/>
  <c r="B243" i="2"/>
  <c r="C56" i="8" s="1"/>
  <c r="B145" i="2"/>
  <c r="D145" i="2" s="1"/>
  <c r="D39" i="8" s="1"/>
  <c r="B137" i="2"/>
  <c r="B202" i="2"/>
  <c r="E161" i="2"/>
  <c r="B177" i="2" s="1"/>
  <c r="C142" i="2"/>
  <c r="C134" i="2"/>
  <c r="C104" i="2"/>
  <c r="D104" i="2"/>
  <c r="C96" i="2"/>
  <c r="C88" i="2"/>
  <c r="F76" i="2"/>
  <c r="B10" i="2"/>
  <c r="B169" i="2" s="1"/>
  <c r="E169" i="2" s="1"/>
  <c r="C177" i="2" s="1"/>
  <c r="D137" i="2" l="1"/>
  <c r="B153" i="2" s="1"/>
  <c r="D38" i="8"/>
  <c r="D34" i="8"/>
  <c r="D37" i="8"/>
  <c r="D33" i="8"/>
  <c r="D36" i="8"/>
  <c r="D32" i="8"/>
  <c r="D35" i="8"/>
  <c r="D136" i="2"/>
  <c r="B152" i="2" s="1"/>
  <c r="D152" i="2" s="1"/>
  <c r="C242" i="2" s="1"/>
  <c r="C57" i="7" s="1"/>
  <c r="D35" i="7"/>
  <c r="D38" i="7"/>
  <c r="D34" i="7"/>
  <c r="D37" i="7"/>
  <c r="D33" i="7"/>
  <c r="D36" i="7"/>
  <c r="D32" i="7"/>
  <c r="D135" i="2"/>
  <c r="B151" i="2" s="1"/>
  <c r="D37" i="6"/>
  <c r="D33" i="6"/>
  <c r="D36" i="6"/>
  <c r="D32" i="6"/>
  <c r="D34" i="6"/>
  <c r="D35" i="6"/>
  <c r="D38" i="6"/>
  <c r="B224" i="2"/>
  <c r="E231" i="2"/>
  <c r="C49" i="6" s="1"/>
  <c r="B214" i="2"/>
  <c r="D231" i="2"/>
  <c r="C48" i="6" s="1"/>
  <c r="C49" i="5"/>
  <c r="C48" i="5"/>
  <c r="B298" i="2"/>
  <c r="D298" i="2" s="1"/>
  <c r="C153" i="2"/>
  <c r="B272" i="2"/>
  <c r="D272" i="2" s="1"/>
  <c r="C151" i="2"/>
  <c r="B270" i="2"/>
  <c r="D270" i="2" s="1"/>
  <c r="B296" i="2"/>
  <c r="D296" i="2" s="1"/>
  <c r="D177" i="2"/>
  <c r="B194" i="2"/>
  <c r="D153" i="2" l="1"/>
  <c r="C243" i="2" s="1"/>
  <c r="C57" i="8" s="1"/>
  <c r="D40" i="7"/>
  <c r="D40" i="8"/>
  <c r="D151" i="2"/>
  <c r="C241" i="2" s="1"/>
  <c r="C57" i="6" s="1"/>
  <c r="D194" i="2"/>
  <c r="C202" i="2" s="1"/>
  <c r="D202" i="2" s="1"/>
  <c r="F231" i="2"/>
  <c r="D241" i="2" s="1"/>
  <c r="C58" i="6" s="1"/>
  <c r="B225" i="2"/>
  <c r="E233" i="2" s="1"/>
  <c r="C49" i="8" s="1"/>
  <c r="E232" i="2"/>
  <c r="C49" i="7" s="1"/>
  <c r="B215" i="2"/>
  <c r="D233" i="2" s="1"/>
  <c r="D232" i="2"/>
  <c r="C48" i="7" s="1"/>
  <c r="C46" i="5"/>
  <c r="B230" i="2"/>
  <c r="C50" i="7" l="1"/>
  <c r="F233" i="2"/>
  <c r="D243" i="2" s="1"/>
  <c r="E243" i="2" s="1"/>
  <c r="C48" i="8"/>
  <c r="C50" i="8" s="1"/>
  <c r="E241" i="2"/>
  <c r="F232" i="2"/>
  <c r="D242" i="2" s="1"/>
  <c r="C50" i="6"/>
  <c r="C230" i="2"/>
  <c r="F230" i="2" s="1"/>
  <c r="D240" i="2" s="1"/>
  <c r="C47" i="5"/>
  <c r="C50" i="5" s="1"/>
  <c r="C39" i="3"/>
  <c r="C38" i="3"/>
  <c r="C37" i="3"/>
  <c r="C36" i="3"/>
  <c r="C35" i="3"/>
  <c r="C34" i="3"/>
  <c r="C33" i="3"/>
  <c r="C32" i="3"/>
  <c r="B264" i="2" l="1"/>
  <c r="D264" i="2" s="1"/>
  <c r="B280" i="2" s="1"/>
  <c r="C58" i="8"/>
  <c r="C59" i="8" s="1"/>
  <c r="C130" i="8" s="1"/>
  <c r="D535" i="2"/>
  <c r="B262" i="2"/>
  <c r="D262" i="2" s="1"/>
  <c r="E242" i="2"/>
  <c r="C58" i="7"/>
  <c r="C59" i="7" s="1"/>
  <c r="C130" i="7" s="1"/>
  <c r="B290" i="2"/>
  <c r="F535" i="2"/>
  <c r="B288" i="2"/>
  <c r="D288" i="2" s="1"/>
  <c r="C58" i="5"/>
  <c r="C12" i="3"/>
  <c r="E535" i="2" l="1"/>
  <c r="B289" i="2"/>
  <c r="D289" i="2" s="1"/>
  <c r="B305" i="2" s="1"/>
  <c r="D290" i="2"/>
  <c r="B263" i="2"/>
  <c r="D263" i="2" s="1"/>
  <c r="B279" i="2" s="1"/>
  <c r="B278" i="2"/>
  <c r="B304" i="2"/>
  <c r="B306" i="2" l="1"/>
  <c r="D493" i="2"/>
  <c r="D494" i="2" s="1"/>
  <c r="D499" i="2" s="1"/>
  <c r="F440" i="2"/>
  <c r="F441" i="2"/>
  <c r="F442" i="2"/>
  <c r="F443" i="2"/>
  <c r="F444" i="2"/>
  <c r="F445" i="2"/>
  <c r="F446" i="2"/>
  <c r="F447" i="2"/>
  <c r="F448" i="2"/>
  <c r="F439" i="2"/>
  <c r="F438" i="2"/>
  <c r="D423" i="2"/>
  <c r="D424" i="2"/>
  <c r="D422" i="2"/>
  <c r="D500" i="2" l="1"/>
  <c r="C108" i="3"/>
  <c r="D426" i="2"/>
  <c r="F449" i="2"/>
  <c r="B454" i="2" s="1"/>
  <c r="B353" i="2"/>
  <c r="B352" i="2"/>
  <c r="B347" i="2"/>
  <c r="B346" i="2"/>
  <c r="B345" i="2"/>
  <c r="C108" i="5" l="1"/>
  <c r="D501" i="2"/>
  <c r="B430" i="2"/>
  <c r="B431" i="2" s="1"/>
  <c r="C431" i="2" s="1"/>
  <c r="B500" i="2" s="1"/>
  <c r="B433" i="2"/>
  <c r="C433" i="2" s="1"/>
  <c r="B502" i="2" s="1"/>
  <c r="B434" i="2"/>
  <c r="C434" i="2" s="1"/>
  <c r="B503" i="2" s="1"/>
  <c r="B432" i="2"/>
  <c r="C432" i="2" s="1"/>
  <c r="B501" i="2" s="1"/>
  <c r="C454" i="2"/>
  <c r="D454" i="2" s="1"/>
  <c r="B455" i="2"/>
  <c r="E229" i="2"/>
  <c r="C49" i="3" s="1"/>
  <c r="D229" i="2"/>
  <c r="C48" i="3" s="1"/>
  <c r="E228" i="2"/>
  <c r="D228" i="2"/>
  <c r="C455" i="2" l="1"/>
  <c r="D455" i="2" s="1"/>
  <c r="C500" i="2" s="1"/>
  <c r="E500" i="2" s="1"/>
  <c r="C538" i="2" s="1"/>
  <c r="B456" i="2"/>
  <c r="C107" i="7"/>
  <c r="C107" i="6"/>
  <c r="C108" i="6"/>
  <c r="D502" i="2"/>
  <c r="C107" i="8"/>
  <c r="C430" i="2"/>
  <c r="C107" i="5"/>
  <c r="D76" i="2"/>
  <c r="C109" i="5" l="1"/>
  <c r="C111" i="5" s="1"/>
  <c r="C133" i="5" s="1"/>
  <c r="C108" i="7"/>
  <c r="D503" i="2"/>
  <c r="C108" i="8" s="1"/>
  <c r="C456" i="2"/>
  <c r="D456" i="2" s="1"/>
  <c r="C501" i="2" s="1"/>
  <c r="B457" i="2"/>
  <c r="C457" i="2" l="1"/>
  <c r="D457" i="2" s="1"/>
  <c r="C502" i="2" s="1"/>
  <c r="B458" i="2"/>
  <c r="C458" i="2" s="1"/>
  <c r="D458" i="2" s="1"/>
  <c r="C503" i="2" s="1"/>
  <c r="C109" i="6"/>
  <c r="C111" i="6" s="1"/>
  <c r="C133" i="6" s="1"/>
  <c r="E501" i="2"/>
  <c r="D538" i="2" s="1"/>
  <c r="B251" i="2"/>
  <c r="B250" i="2"/>
  <c r="C499" i="2"/>
  <c r="C109" i="3" s="1"/>
  <c r="B499" i="2"/>
  <c r="C109" i="8" l="1"/>
  <c r="C111" i="8" s="1"/>
  <c r="C133" i="8" s="1"/>
  <c r="E503" i="2"/>
  <c r="F538" i="2" s="1"/>
  <c r="C109" i="7"/>
  <c r="C111" i="7" s="1"/>
  <c r="C133" i="7" s="1"/>
  <c r="E502" i="2"/>
  <c r="E538" i="2" s="1"/>
  <c r="C303" i="2"/>
  <c r="C306" i="2"/>
  <c r="C305" i="2"/>
  <c r="C304" i="2"/>
  <c r="C277" i="2"/>
  <c r="C280" i="2"/>
  <c r="C279" i="2"/>
  <c r="C278" i="2"/>
  <c r="C107" i="3"/>
  <c r="C111" i="3" s="1"/>
  <c r="C133" i="3" s="1"/>
  <c r="E499" i="2"/>
  <c r="B538" i="2" s="1"/>
  <c r="C526" i="2"/>
  <c r="D526" i="2" s="1"/>
  <c r="D540" i="2" s="1"/>
  <c r="C514" i="2"/>
  <c r="C123" i="3" s="1"/>
  <c r="D278" i="2" l="1"/>
  <c r="B332" i="2" s="1"/>
  <c r="C67" i="6"/>
  <c r="C65" i="6"/>
  <c r="D304" i="2"/>
  <c r="C332" i="2" s="1"/>
  <c r="C70" i="6"/>
  <c r="C68" i="6"/>
  <c r="D279" i="2"/>
  <c r="B333" i="2" s="1"/>
  <c r="C67" i="7"/>
  <c r="C65" i="7"/>
  <c r="D305" i="2"/>
  <c r="C333" i="2" s="1"/>
  <c r="C70" i="7"/>
  <c r="C68" i="7"/>
  <c r="D280" i="2"/>
  <c r="B334" i="2" s="1"/>
  <c r="C67" i="8"/>
  <c r="C65" i="8"/>
  <c r="D306" i="2"/>
  <c r="C334" i="2" s="1"/>
  <c r="C70" i="8"/>
  <c r="C68" i="8"/>
  <c r="B20" i="2"/>
  <c r="E333" i="2" l="1"/>
  <c r="C71" i="8"/>
  <c r="C131" i="8" s="1"/>
  <c r="E334" i="2"/>
  <c r="C71" i="7"/>
  <c r="C131" i="7" s="1"/>
  <c r="E332" i="2"/>
  <c r="D20" i="2"/>
  <c r="C76" i="2" s="1"/>
  <c r="B76" i="2"/>
  <c r="B129" i="2"/>
  <c r="B379" i="2" l="1"/>
  <c r="D379" i="2" s="1"/>
  <c r="B387" i="2" s="1"/>
  <c r="E536" i="2"/>
  <c r="B397" i="2"/>
  <c r="D397" i="2" s="1"/>
  <c r="B405" i="2" s="1"/>
  <c r="D405" i="2" s="1"/>
  <c r="C415" i="2" s="1"/>
  <c r="D536" i="2"/>
  <c r="B396" i="2"/>
  <c r="D396" i="2" s="1"/>
  <c r="B404" i="2" s="1"/>
  <c r="D404" i="2" s="1"/>
  <c r="C414" i="2" s="1"/>
  <c r="B378" i="2"/>
  <c r="D378" i="2" s="1"/>
  <c r="B386" i="2" s="1"/>
  <c r="B398" i="2"/>
  <c r="D398" i="2" s="1"/>
  <c r="B406" i="2" s="1"/>
  <c r="D406" i="2" s="1"/>
  <c r="C416" i="2" s="1"/>
  <c r="B380" i="2"/>
  <c r="D380" i="2" s="1"/>
  <c r="B388" i="2" s="1"/>
  <c r="F536" i="2"/>
  <c r="C9" i="5"/>
  <c r="G76" i="2"/>
  <c r="C320" i="2"/>
  <c r="C185" i="2"/>
  <c r="B168" i="2"/>
  <c r="E168" i="2" s="1"/>
  <c r="C176" i="2" s="1"/>
  <c r="C141" i="2"/>
  <c r="C133" i="2"/>
  <c r="C534" i="2" l="1"/>
  <c r="B88" i="2"/>
  <c r="D88" i="2" s="1"/>
  <c r="B104" i="2"/>
  <c r="E104" i="2" s="1"/>
  <c r="B96" i="2"/>
  <c r="D96" i="2" s="1"/>
  <c r="C276" i="2"/>
  <c r="C302" i="2"/>
  <c r="D185" i="2"/>
  <c r="C87" i="2"/>
  <c r="D103" i="2"/>
  <c r="C103" i="2"/>
  <c r="C95" i="2"/>
  <c r="F75" i="2"/>
  <c r="B75" i="2"/>
  <c r="B19" i="2"/>
  <c r="D19" i="2" s="1"/>
  <c r="D313" i="2" l="1"/>
  <c r="D112" i="2"/>
  <c r="C24" i="5"/>
  <c r="B313" i="2"/>
  <c r="B112" i="2"/>
  <c r="C13" i="5"/>
  <c r="C13" i="3"/>
  <c r="C112" i="2"/>
  <c r="C25" i="6" s="1"/>
  <c r="C313" i="2"/>
  <c r="C75" i="2"/>
  <c r="D75" i="2"/>
  <c r="B201" i="2"/>
  <c r="B193" i="2"/>
  <c r="D193" i="2" s="1"/>
  <c r="C201" i="2" s="1"/>
  <c r="E160" i="2"/>
  <c r="B176" i="2" s="1"/>
  <c r="D176" i="2" s="1"/>
  <c r="G353" i="2"/>
  <c r="D369" i="2" s="1"/>
  <c r="E353" i="2"/>
  <c r="F352" i="2"/>
  <c r="G352" i="2" s="1"/>
  <c r="D368" i="2" s="1"/>
  <c r="E352" i="2"/>
  <c r="F351" i="2"/>
  <c r="G351" i="2" s="1"/>
  <c r="D367" i="2" s="1"/>
  <c r="E351" i="2"/>
  <c r="G350" i="2"/>
  <c r="D366" i="2" s="1"/>
  <c r="E350" i="2"/>
  <c r="G349" i="2"/>
  <c r="D365" i="2" s="1"/>
  <c r="E349" i="2"/>
  <c r="G348" i="2"/>
  <c r="D364" i="2" s="1"/>
  <c r="E348" i="2"/>
  <c r="F347" i="2"/>
  <c r="G347" i="2" s="1"/>
  <c r="D363" i="2" s="1"/>
  <c r="E347" i="2"/>
  <c r="G346" i="2"/>
  <c r="D362" i="2" s="1"/>
  <c r="E346" i="2"/>
  <c r="F345" i="2"/>
  <c r="G345" i="2" s="1"/>
  <c r="D361" i="2" s="1"/>
  <c r="E345" i="2"/>
  <c r="F344" i="2"/>
  <c r="G344" i="2" s="1"/>
  <c r="D360" i="2" s="1"/>
  <c r="E344" i="2"/>
  <c r="G343" i="2"/>
  <c r="D359" i="2" s="1"/>
  <c r="E343" i="2"/>
  <c r="F342" i="2"/>
  <c r="G342" i="2" s="1"/>
  <c r="D358" i="2" s="1"/>
  <c r="E342" i="2"/>
  <c r="B254" i="2"/>
  <c r="E112" i="2" l="1"/>
  <c r="B240" i="2" s="1"/>
  <c r="E313" i="2"/>
  <c r="B321" i="2" s="1"/>
  <c r="D321" i="2" s="1"/>
  <c r="D331" i="2" s="1"/>
  <c r="C10" i="5"/>
  <c r="C11" i="5"/>
  <c r="B229" i="2"/>
  <c r="C46" i="3"/>
  <c r="C11" i="3"/>
  <c r="C10" i="3"/>
  <c r="D201" i="2"/>
  <c r="D370" i="2"/>
  <c r="C56" i="5" l="1"/>
  <c r="B134" i="2"/>
  <c r="B142" i="2"/>
  <c r="D142" i="2" s="1"/>
  <c r="C16" i="5"/>
  <c r="C129" i="5" s="1"/>
  <c r="C16" i="3"/>
  <c r="C129" i="3" s="1"/>
  <c r="C229" i="2"/>
  <c r="F229" i="2" s="1"/>
  <c r="D239" i="2" s="1"/>
  <c r="C58" i="3" s="1"/>
  <c r="C47" i="3"/>
  <c r="C50" i="3" s="1"/>
  <c r="G75" i="2"/>
  <c r="C384" i="2"/>
  <c r="C385" i="2" s="1"/>
  <c r="C386" i="2" s="1"/>
  <c r="B370" i="2"/>
  <c r="C370" i="2"/>
  <c r="B534" i="2" l="1"/>
  <c r="D39" i="5"/>
  <c r="C387" i="2"/>
  <c r="D386" i="2"/>
  <c r="E386" i="2" s="1"/>
  <c r="C81" i="6" s="1"/>
  <c r="D34" i="5"/>
  <c r="D38" i="5"/>
  <c r="C150" i="2"/>
  <c r="B295" i="2"/>
  <c r="D295" i="2" s="1"/>
  <c r="D32" i="5"/>
  <c r="D36" i="5"/>
  <c r="D134" i="2"/>
  <c r="B150" i="2" s="1"/>
  <c r="D33" i="5"/>
  <c r="D35" i="5"/>
  <c r="D37" i="5"/>
  <c r="B269" i="2"/>
  <c r="D269" i="2" s="1"/>
  <c r="B103" i="2"/>
  <c r="E103" i="2" s="1"/>
  <c r="B95" i="2"/>
  <c r="D95" i="2" s="1"/>
  <c r="B87" i="2"/>
  <c r="D87" i="2" s="1"/>
  <c r="D150" i="2" l="1"/>
  <c r="C240" i="2" s="1"/>
  <c r="C59" i="6" s="1"/>
  <c r="C130" i="6" s="1"/>
  <c r="D40" i="6"/>
  <c r="C388" i="2"/>
  <c r="D388" i="2" s="1"/>
  <c r="E388" i="2" s="1"/>
  <c r="D387" i="2"/>
  <c r="E387" i="2" s="1"/>
  <c r="C67" i="5"/>
  <c r="C70" i="5"/>
  <c r="C57" i="5"/>
  <c r="C59" i="5" s="1"/>
  <c r="C130" i="5" s="1"/>
  <c r="E240" i="2"/>
  <c r="D40" i="5"/>
  <c r="C24" i="3"/>
  <c r="B111" i="2"/>
  <c r="B312" i="2"/>
  <c r="C111" i="2"/>
  <c r="C312" i="2"/>
  <c r="D111" i="2"/>
  <c r="D312" i="2"/>
  <c r="C535" i="2" l="1"/>
  <c r="B416" i="2"/>
  <c r="D416" i="2" s="1"/>
  <c r="B518" i="2" s="1"/>
  <c r="C81" i="8"/>
  <c r="C86" i="8" s="1"/>
  <c r="C99" i="8" s="1"/>
  <c r="C101" i="8" s="1"/>
  <c r="C132" i="8" s="1"/>
  <c r="C134" i="8" s="1"/>
  <c r="B415" i="2"/>
  <c r="D415" i="2" s="1"/>
  <c r="B517" i="2" s="1"/>
  <c r="C81" i="7"/>
  <c r="C86" i="7" s="1"/>
  <c r="C99" i="7" s="1"/>
  <c r="C101" i="7" s="1"/>
  <c r="C132" i="7" s="1"/>
  <c r="C134" i="7" s="1"/>
  <c r="C25" i="5"/>
  <c r="C26" i="5" s="1"/>
  <c r="C26" i="6"/>
  <c r="B287" i="2"/>
  <c r="D287" i="2" s="1"/>
  <c r="B261" i="2"/>
  <c r="D261" i="2" s="1"/>
  <c r="C25" i="3"/>
  <c r="C26" i="3" s="1"/>
  <c r="E312" i="2"/>
  <c r="B320" i="2" s="1"/>
  <c r="D320" i="2" s="1"/>
  <c r="D330" i="2" s="1"/>
  <c r="E111" i="2"/>
  <c r="B133" i="2" s="1"/>
  <c r="F537" i="2" l="1"/>
  <c r="D518" i="2"/>
  <c r="E537" i="2"/>
  <c r="D517" i="2"/>
  <c r="B303" i="2"/>
  <c r="D303" i="2" s="1"/>
  <c r="C331" i="2" s="1"/>
  <c r="B277" i="2"/>
  <c r="D277" i="2" s="1"/>
  <c r="B331" i="2" s="1"/>
  <c r="C68" i="5"/>
  <c r="C65" i="5"/>
  <c r="D35" i="3"/>
  <c r="D34" i="3"/>
  <c r="D36" i="3"/>
  <c r="D37" i="3"/>
  <c r="D33" i="3"/>
  <c r="D38" i="3"/>
  <c r="D32" i="3"/>
  <c r="D133" i="2"/>
  <c r="B149" i="2" s="1"/>
  <c r="B141" i="2"/>
  <c r="D141" i="2" s="1"/>
  <c r="D39" i="3" s="1"/>
  <c r="B239" i="2"/>
  <c r="C56" i="3" s="1"/>
  <c r="F539" i="2" l="1"/>
  <c r="F541" i="2" s="1"/>
  <c r="D123" i="8"/>
  <c r="C135" i="8" s="1"/>
  <c r="C136" i="8" s="1"/>
  <c r="D123" i="5"/>
  <c r="E539" i="2"/>
  <c r="E541" i="2" s="1"/>
  <c r="D123" i="7"/>
  <c r="C135" i="7" s="1"/>
  <c r="C136" i="7" s="1"/>
  <c r="E331" i="2"/>
  <c r="C71" i="6"/>
  <c r="C131" i="6" s="1"/>
  <c r="C71" i="5"/>
  <c r="C131" i="5" s="1"/>
  <c r="D40" i="3"/>
  <c r="B294" i="2"/>
  <c r="D294" i="2" s="1"/>
  <c r="C70" i="3" s="1"/>
  <c r="B268" i="2"/>
  <c r="D268" i="2" s="1"/>
  <c r="C67" i="3" s="1"/>
  <c r="C149" i="2"/>
  <c r="D149" i="2" s="1"/>
  <c r="C239" i="2" s="1"/>
  <c r="F543" i="2" l="1"/>
  <c r="E47" i="10"/>
  <c r="H47" i="10" s="1"/>
  <c r="E543" i="2"/>
  <c r="E41" i="10"/>
  <c r="H41" i="10" s="1"/>
  <c r="C536" i="2"/>
  <c r="B377" i="2"/>
  <c r="D377" i="2" s="1"/>
  <c r="B385" i="2" s="1"/>
  <c r="D385" i="2" s="1"/>
  <c r="E385" i="2" s="1"/>
  <c r="C81" i="5" s="1"/>
  <c r="C86" i="5" s="1"/>
  <c r="C99" i="5" s="1"/>
  <c r="C101" i="5" s="1"/>
  <c r="C132" i="5" s="1"/>
  <c r="C134" i="5" s="1"/>
  <c r="B395" i="2"/>
  <c r="D395" i="2" s="1"/>
  <c r="B403" i="2" s="1"/>
  <c r="D403" i="2" s="1"/>
  <c r="C413" i="2" s="1"/>
  <c r="C86" i="6"/>
  <c r="E239" i="2"/>
  <c r="C57" i="3"/>
  <c r="C59" i="3" s="1"/>
  <c r="C130" i="3" s="1"/>
  <c r="B414" i="2"/>
  <c r="D414" i="2" s="1"/>
  <c r="B516" i="2" s="1"/>
  <c r="B535" i="2" l="1"/>
  <c r="B413" i="2"/>
  <c r="D413" i="2" s="1"/>
  <c r="B515" i="2" s="1"/>
  <c r="C99" i="6"/>
  <c r="C101" i="6" s="1"/>
  <c r="C132" i="6" s="1"/>
  <c r="C134" i="6" s="1"/>
  <c r="D516" i="2"/>
  <c r="D537" i="2"/>
  <c r="C135" i="5"/>
  <c r="C136" i="5" s="1"/>
  <c r="B260" i="2"/>
  <c r="D260" i="2" s="1"/>
  <c r="C65" i="3" s="1"/>
  <c r="B286" i="2"/>
  <c r="D286" i="2" l="1"/>
  <c r="B302" i="2" s="1"/>
  <c r="D302" i="2" s="1"/>
  <c r="C330" i="2" s="1"/>
  <c r="D539" i="2"/>
  <c r="D541" i="2" s="1"/>
  <c r="D543" i="2" s="1"/>
  <c r="E10" i="10" s="1"/>
  <c r="D123" i="6"/>
  <c r="C135" i="6" s="1"/>
  <c r="C136" i="6" s="1"/>
  <c r="C537" i="2"/>
  <c r="D515" i="2"/>
  <c r="C539" i="2" s="1"/>
  <c r="B276" i="2"/>
  <c r="D276" i="2" s="1"/>
  <c r="B330" i="2" s="1"/>
  <c r="D524" i="2"/>
  <c r="B540" i="2" s="1"/>
  <c r="E34" i="10" l="1"/>
  <c r="H10" i="10"/>
  <c r="E40" i="10"/>
  <c r="H40" i="10" s="1"/>
  <c r="H42" i="10" s="1"/>
  <c r="E16" i="10"/>
  <c r="C68" i="3"/>
  <c r="C71" i="3" s="1"/>
  <c r="C131" i="3" s="1"/>
  <c r="C541" i="2"/>
  <c r="E330" i="2"/>
  <c r="E22" i="10" l="1"/>
  <c r="H16" i="10"/>
  <c r="E46" i="10"/>
  <c r="H34" i="10"/>
  <c r="C543" i="2"/>
  <c r="E17" i="10"/>
  <c r="B536" i="2"/>
  <c r="B394" i="2"/>
  <c r="D394" i="2" s="1"/>
  <c r="B402" i="2" s="1"/>
  <c r="D402" i="2" s="1"/>
  <c r="C412" i="2" s="1"/>
  <c r="B376" i="2"/>
  <c r="D376" i="2" s="1"/>
  <c r="B384" i="2" s="1"/>
  <c r="D384" i="2" s="1"/>
  <c r="E384" i="2" s="1"/>
  <c r="B412" i="2" s="1"/>
  <c r="H52" i="10" l="1"/>
  <c r="H46" i="10"/>
  <c r="H48" i="10" s="1"/>
  <c r="H22" i="10"/>
  <c r="E28" i="10"/>
  <c r="H28" i="10" s="1"/>
  <c r="H17" i="10"/>
  <c r="H18" i="10" s="1"/>
  <c r="E29" i="10"/>
  <c r="H29" i="10" s="1"/>
  <c r="H30" i="10" s="1"/>
  <c r="D412" i="2"/>
  <c r="C81" i="3"/>
  <c r="C99" i="3" s="1"/>
  <c r="C101" i="3" s="1"/>
  <c r="C132" i="3" s="1"/>
  <c r="C134" i="3" s="1"/>
  <c r="H58" i="10" l="1"/>
  <c r="I52" i="10"/>
  <c r="B537" i="2"/>
  <c r="B514" i="2"/>
  <c r="D514" i="2" s="1"/>
  <c r="B539" i="2" s="1"/>
  <c r="B541" i="2" s="1"/>
  <c r="C86" i="3"/>
  <c r="I58" i="10" l="1"/>
  <c r="H64" i="10"/>
  <c r="I64" i="10" s="1"/>
  <c r="B543" i="2"/>
  <c r="B544" i="2" s="1"/>
  <c r="B545" i="2" s="1"/>
  <c r="E11" i="10"/>
  <c r="D123" i="3"/>
  <c r="C135" i="3" s="1"/>
  <c r="C136" i="3" s="1"/>
  <c r="E23" i="10" l="1"/>
  <c r="H23" i="10" s="1"/>
  <c r="H24" i="10" s="1"/>
  <c r="H11" i="10"/>
  <c r="H12" i="10" s="1"/>
  <c r="E35" i="10"/>
  <c r="H35" i="10" s="1"/>
  <c r="H36" i="10" s="1"/>
  <c r="H53" i="10"/>
  <c r="I53" i="10" l="1"/>
  <c r="I54" i="10" s="1"/>
  <c r="H59" i="10"/>
  <c r="H65" i="10" l="1"/>
  <c r="I65" i="10" s="1"/>
  <c r="I66" i="10" s="1"/>
  <c r="I59" i="10"/>
  <c r="I60" i="10" s="1"/>
</calcChain>
</file>

<file path=xl/comments1.xml><?xml version="1.0" encoding="utf-8"?>
<comments xmlns="http://schemas.openxmlformats.org/spreadsheetml/2006/main">
  <authors>
    <author>Scheyla Cristina de Souza Belmiro do Amaral</author>
  </authors>
  <commentList>
    <comment ref="B9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salário base conforme Convenção Coletiva de Trabalho vigente para a categoria e no município de prestação do serviço.
</t>
        </r>
      </text>
    </comment>
    <comment ref="C19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Percentual conforme definido em CCT, se houver gratificação de função.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9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Percentual conforme definido em CCT, quando houver adicional de periculosidade ou insabubridade</t>
        </r>
      </text>
    </comment>
    <comment ref="C40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Considera hora noturna de 22h às 5h do dia segunte, portanto 7 horas noturnas de uma jornada de 12h. </t>
        </r>
      </text>
    </comment>
    <comment ref="C47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
A título de pagamento adicional computa-se o pagamento de 7min e 30 s a cada hora noturna, por 7 horas, totalizando 52min e 30 s, que significa 1 hora da jornada de 12h.
</t>
        </r>
      </text>
    </comment>
    <comment ref="D47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Por tratar-se de hora considerada a mais, calcula-se pagamento de 100% da hora, acrescida do respectivo adicional noturno.</t>
        </r>
      </text>
    </comment>
    <comment ref="A53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Tabela resumo da totalização do Adicional noturno.
Automatizada, desde que não haja alterações de fórmulas ou estrutura da planilha.</t>
        </r>
      </text>
    </comment>
    <comment ref="A73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Automatizada, desde que não haja alterações de fórmulas ou estrutura da planilha.
</t>
        </r>
      </text>
    </comment>
    <comment ref="C86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Por tratar-se de planilha mensal será contabilizado 1/12 avos do custo.</t>
        </r>
      </text>
    </comment>
    <comment ref="A93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Observações importantes: 
1ª - Levando em consideração a vigência contratual prevista no art. 57 da Lei nº 8.666, de 23 de junho de 1993, a referida rubrica tem como principal objetivo suprir a necessidade no final do contrato de 12 meses o pagamento ao direito às férias remuneradas, na forma prevista na Consolidação das Leis do Trabalho. Esta rubrica, quando da prorrogação contratual, torna-se objeto de custo não renovável. 
2ª - Deve ser ponderado pelo gestor no momento da composição de custos, a necessidade ou não da inclusão dessa rubrica, observada nesses casos sempre a duração do contrato. Caso seja firmado contrato com duração superior a 12 meses, sugere-se a exclusão dessa rubrica.
</t>
        </r>
      </text>
    </comment>
    <comment ref="A109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apenas totaliza a previsão mensal de custos com 13° Salário, Férias e Adicional de Férias.
</t>
        </r>
      </text>
    </comment>
    <comment ref="B123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o percentual adequado à categoria profissional a ser contratada para a prestação do serviço.
</t>
        </r>
      </text>
    </comment>
    <comment ref="A147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Totalização dos Encargos. Automatizada, desde que não haja alteração nas fórmulas e estrutura da planilha.
</t>
        </r>
      </text>
    </comment>
    <comment ref="B159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Valor da tarifa de transporte público praticada no município de prestação do serviço.
</t>
        </r>
      </text>
    </comment>
    <comment ref="C167" authorId="0" shapeId="0">
      <text>
        <r>
          <rPr>
            <b/>
            <sz val="9"/>
            <color indexed="81"/>
            <rFont val="Segoe UI"/>
            <family val="2"/>
          </rPr>
          <t xml:space="preserve">Seges: exemplificativo... </t>
        </r>
        <r>
          <rPr>
            <sz val="9"/>
            <color indexed="81"/>
            <rFont val="Segoe UI"/>
            <family val="2"/>
          </rPr>
          <t xml:space="preserve">O desconto poderá ser proporcional, conforme disposto no art. 10 do Decreto n° 95.247, de 1987.
O órgão contatante deverá apreciar o comportamento das empresas prestadoras de serviço e ajustar, conforme necessidade.
</t>
        </r>
      </text>
    </comment>
    <comment ref="B184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Conforme estabelecido em Convenção Coletiva de Trabalho
</t>
        </r>
      </text>
    </comment>
    <comment ref="C192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Observar desconto informado em Convenção Coletiva.
</t>
        </r>
      </text>
    </comment>
    <comment ref="A227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Apenas totaliza os custos efetivos com benefícios mensais do trabalhador.
Automatizada, desde que não haja alteração de fórmulas ou estrutura da planilha</t>
        </r>
      </text>
    </comment>
    <comment ref="A237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 o módulo 2, com somatória de 13° salário, férias, adicional, encargos e benefícios.
</t>
        </r>
      </text>
    </comment>
    <comment ref="B250" authorId="0" shapeId="0">
      <text>
        <r>
          <rPr>
            <b/>
            <sz val="9"/>
            <color indexed="81"/>
            <rFont val="Segoe UI"/>
            <family val="2"/>
          </rPr>
          <t xml:space="preserve">Seges: exemplificativo
</t>
        </r>
        <r>
          <rPr>
            <sz val="9"/>
            <color indexed="81"/>
            <rFont val="Segoe UI"/>
            <family val="2"/>
          </rPr>
          <t xml:space="preserve">Para o modelo utiliza-se probabilidade de 45% de API e 55% de APT. Observar fórmula.
O percentual de probabilidade de ocorrência deverá ser avaliado pelo órgão contratante, mediante histórico das contratações, ajustando a planilha ao caso em concreto.
</t>
        </r>
      </text>
    </comment>
    <comment ref="A328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
Totaliza o custo estimado a ser provisionado mensalmente. Está automatizada, desde que não haja alteração de fórmulas e/ou estrutura da planilha.</t>
        </r>
      </text>
    </comment>
    <comment ref="B340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Probabilidade de ocorrência de ausência do profissional residente quando será necessária a presença de um repositor. O órgão deverá observar o histórico das contratações anteriores para estimar tais probabilidades.
</t>
        </r>
      </text>
    </comment>
    <comment ref="C340" authorId="0" shapeId="0">
      <text>
        <r>
          <rPr>
            <b/>
            <sz val="9"/>
            <color indexed="81"/>
            <rFont val="Segoe UI"/>
            <family val="2"/>
          </rPr>
          <t xml:space="preserve">Segesl: </t>
        </r>
        <r>
          <rPr>
            <sz val="9"/>
            <color indexed="81"/>
            <rFont val="Segoe UI"/>
            <family val="2"/>
          </rPr>
          <t xml:space="preserve">Duração computada em dias, conforme previsão em legislação.
</t>
        </r>
      </text>
    </comment>
    <comment ref="A355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apresenta o resumo dos dias prováveis de ausência, quando seria necessária a presença de um profissional repositor.
Seu cálculo está automatizado mediante preenchimento da tabela anterior.</t>
        </r>
      </text>
    </comment>
    <comment ref="A358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este ítem destina-se ao cálculo do custo do empregado substituto que virá cobrir o período de férias do residente, portanto, não se confunde com o direito ao pagamento de férias daquele.
Desde que não haja alteração de fórmulas e/ou estrutura da planilha.
</t>
        </r>
      </text>
    </comment>
    <comment ref="A382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Tabela automatizada para cálculo do custo mensal com reposição do profissional ausente, mediante preenchimento das anteriores. Desde que não haja alteração de fórmulas e/ou estrutura da planilha.
</t>
        </r>
      </text>
    </comment>
    <comment ref="A410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Esta tabela totaliza os custos com reposição de profissional ausente e está automatizada mediante preenchimento das anteriores. Desde que não haja alteração de fórmulas e/ou estrutura da planilha.</t>
        </r>
      </text>
    </comment>
    <comment ref="D421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todos os itens relacionados a insumos deverão ser objeto de pesquisa de preços conforme diretrizes da Instrução Normativa específica (IN n° 3, de 20 de abril de 2017).
</t>
        </r>
      </text>
    </comment>
    <comment ref="D461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todos os itens relacionados a insumos deverão ser objeto de pesquisa de preços conforme diretrizes da Instrução Normativa específica (IN n° 3, de 20 de abril de 2017).
</t>
        </r>
      </text>
    </comment>
    <comment ref="A507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Nesta tabela poderão ser informados os percentuais previstos de Custos Indiretos, Tributos e Lucro separadamente para permitir o cálculo automático segundo metodologia Seges. Desde que não haja alteração de modelo da planilha e de fórmulas.
</t>
        </r>
      </text>
    </comment>
    <comment ref="A532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totaliza o custo do trabalhador e está automatizada, desde que não haja alteração nas formulas e no modelo da presente planilha. Ajustes necessários são responsailidade do órgão contratante, por quem deverão ser conferidos.</t>
        </r>
      </text>
    </comment>
  </commentList>
</comments>
</file>

<file path=xl/sharedStrings.xml><?xml version="1.0" encoding="utf-8"?>
<sst xmlns="http://schemas.openxmlformats.org/spreadsheetml/2006/main" count="1611" uniqueCount="406">
  <si>
    <t>SALÁRIO BASE</t>
  </si>
  <si>
    <t>Base de cálculo</t>
  </si>
  <si>
    <t>Percentual</t>
  </si>
  <si>
    <t>Categoria</t>
  </si>
  <si>
    <t>Valor</t>
  </si>
  <si>
    <t>MÓDULO 1 - REMUNERAÇÃO</t>
  </si>
  <si>
    <t>ADICIONAL NOTURNO</t>
  </si>
  <si>
    <t>ADICIONAL POR TRABALHO NOTURNO</t>
  </si>
  <si>
    <t>Base de Cálculo</t>
  </si>
  <si>
    <t>Proporção</t>
  </si>
  <si>
    <t>HORA NOTURNA REDUZIDA</t>
  </si>
  <si>
    <t>Adicional Noturno</t>
  </si>
  <si>
    <t>Hora Noturna
Reduzida</t>
  </si>
  <si>
    <t>ADICIONAL XXX</t>
  </si>
  <si>
    <t>Salário Base</t>
  </si>
  <si>
    <t>Adicional XXX</t>
  </si>
  <si>
    <t>Total</t>
  </si>
  <si>
    <t>ADICIONAL DE FÉRIAS - 1/3 CONSTITUCIONAL</t>
  </si>
  <si>
    <t>Alíquota Adicional</t>
  </si>
  <si>
    <t>1/3 Constitucional</t>
  </si>
  <si>
    <t>Férias</t>
  </si>
  <si>
    <t>SUBMÓDULO 2.2 - ENCARGOS PREVIDENCIÁRIOS E FGTS</t>
  </si>
  <si>
    <t>COMPOSIÇÃO DO GPS E FGTS</t>
  </si>
  <si>
    <t>Encargos</t>
  </si>
  <si>
    <t>INSS - empregador</t>
  </si>
  <si>
    <t>Salário-Educação</t>
  </si>
  <si>
    <t>SAT- GIL/RAT</t>
  </si>
  <si>
    <t>SESC</t>
  </si>
  <si>
    <t>SENAC</t>
  </si>
  <si>
    <t>SEBRAE</t>
  </si>
  <si>
    <t>INCRA</t>
  </si>
  <si>
    <t>FGTS</t>
  </si>
  <si>
    <t>TOTAL</t>
  </si>
  <si>
    <t>GPS - GUIA DA PREVIDÊNCIA SOCIAL</t>
  </si>
  <si>
    <t>FGTS - FUNDO DE GARANTIA POR TEMPO DE SERVIÇO</t>
  </si>
  <si>
    <t>GPS</t>
  </si>
  <si>
    <t>SUBMÓDULO 2.3 - BENEFÍCIOS MENSAIS E DIÁRIOS</t>
  </si>
  <si>
    <t>VALE TRANSPORTE</t>
  </si>
  <si>
    <t>Vr. Unitário</t>
  </si>
  <si>
    <t xml:space="preserve">Vales por dia </t>
  </si>
  <si>
    <t>Custo total</t>
  </si>
  <si>
    <t>Dias efetivamente trabalhados</t>
  </si>
  <si>
    <t>CUSTO DA PASSAGEM</t>
  </si>
  <si>
    <t>Proporcionalidade</t>
  </si>
  <si>
    <t>Desconto</t>
  </si>
  <si>
    <t>Valor do desconto</t>
  </si>
  <si>
    <t>DESCONTO DO VALE TRANSPORTE</t>
  </si>
  <si>
    <t>Custo efetivo</t>
  </si>
  <si>
    <t>CUSTO EFETIVO DO VALE TRANSPORTE</t>
  </si>
  <si>
    <t>VALE ALIMENTAÇÃO/REFEIÇÃO</t>
  </si>
  <si>
    <t>Valor diário</t>
  </si>
  <si>
    <t>DESCONTO DO VALE ALIMENTAÇÃO/REFEIÇÃO</t>
  </si>
  <si>
    <t>CUSTO EFETIVO DO VALE ALIMENTAÇÃO/REFEIÇÃO</t>
  </si>
  <si>
    <t>Vale Transporte</t>
  </si>
  <si>
    <t>Vale Refeição</t>
  </si>
  <si>
    <t>MÓDULO 3 - PROVISÃO PARA RESCISÃO</t>
  </si>
  <si>
    <t>Tipos</t>
  </si>
  <si>
    <t>Demissão 
SEM  justa Causa</t>
  </si>
  <si>
    <t>SEM justa Causa
AP INDENIZADO</t>
  </si>
  <si>
    <t>SEM justa Causa 
AP TRABALHADO</t>
  </si>
  <si>
    <t>Demissão
 COM  justa Causa</t>
  </si>
  <si>
    <t>Desligamentos 
OUTROS TIPOS</t>
  </si>
  <si>
    <t>SUBMÓDULO 3.1 - AVISO PRÉVIO INDENIZADO</t>
  </si>
  <si>
    <t>AVISO PRÉVIO INDENIZADO</t>
  </si>
  <si>
    <t>Submódulo 2.1</t>
  </si>
  <si>
    <t>Submódulo 2.2</t>
  </si>
  <si>
    <t>Submódulo 2.3</t>
  </si>
  <si>
    <t>MULTA DO FGTS E CONTRIBUIÇÃO SOCIAL SOBRE O AVISO PRÉVIO INDENIZADO</t>
  </si>
  <si>
    <t>Percentual da 
Multa</t>
  </si>
  <si>
    <t>SUBMÓDULO 3.1 - CUSTO DO AVISO PRÉVIO INDENIZADO</t>
  </si>
  <si>
    <t>SUBMÓDULO 3.2 - AVISO PRÉVIO TRABALHADO</t>
  </si>
  <si>
    <t>MULTA DO FGTS E CONTRIBUIÇÃO SOCIAL SOBRE O AVISO PRÉVIO TRABALHADO</t>
  </si>
  <si>
    <t>SUBMÓDULO 3.3 - DEMISSÃO POR JUSTA CAUSA</t>
  </si>
  <si>
    <t>Valor provisionado do Adicional de Férias</t>
  </si>
  <si>
    <t>Valor provisionado das Férias</t>
  </si>
  <si>
    <t>BASE DE CÁLCULO PARA DEMISSÃO POR JUSTA CAUSA</t>
  </si>
  <si>
    <t>SUBMÓDULO 3.3 - CUSTO DA DEMISSÃO COM JUSTA CAUSA</t>
  </si>
  <si>
    <t>Submódulo 3.1</t>
  </si>
  <si>
    <t>Submódulo 3.2</t>
  </si>
  <si>
    <t>Submódulo 3.3</t>
  </si>
  <si>
    <t>SUBMÓDULO 3.2 - CUSTO DO AVISO PRÉVIO TRABALHADO</t>
  </si>
  <si>
    <t>MÓDULO 4 - CUSTO DE REPOSIÇÃO DO PROFISSIONAL AUSENTE</t>
  </si>
  <si>
    <t>Custo diário</t>
  </si>
  <si>
    <t>Divisor do dia</t>
  </si>
  <si>
    <t>CUSTO DIÁRIO PARA O REPOSITOR</t>
  </si>
  <si>
    <t xml:space="preserve">Memória de Cálculo - número de dias de reposição do profissional ausente para cada evento </t>
  </si>
  <si>
    <t>Duração Legal  
da Ausência</t>
  </si>
  <si>
    <t>12x36</t>
  </si>
  <si>
    <t>44h</t>
  </si>
  <si>
    <t>Proporção dias afetados</t>
  </si>
  <si>
    <t>Dias de reposição</t>
  </si>
  <si>
    <t>Ausência justificada</t>
  </si>
  <si>
    <t>Acidente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</si>
  <si>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</si>
  <si>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</si>
  <si>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</si>
  <si>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</si>
  <si>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</si>
  <si>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</si>
  <si>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</si>
  <si>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</si>
  <si>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</si>
  <si>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Composição</t>
  </si>
  <si>
    <t xml:space="preserve"> 12 x 36 D</t>
  </si>
  <si>
    <t>12 x 36 N</t>
  </si>
  <si>
    <t>44 SEM</t>
  </si>
  <si>
    <t>Total Para reposição</t>
  </si>
  <si>
    <t>ESTIMATIVA DA NECESSIDADE DE REPOSIÇÃO DE PROFISSIONAL</t>
  </si>
  <si>
    <t>Necessidade de Reposição</t>
  </si>
  <si>
    <t>Custo anual</t>
  </si>
  <si>
    <t>Custo mensal</t>
  </si>
  <si>
    <t>SUBMÓDULO 4.1 - AUSÊNCIAS LEGAIS</t>
  </si>
  <si>
    <t>SUBMÓDULO 4.2 - INTRAJORNADA</t>
  </si>
  <si>
    <t>divisor de hora</t>
  </si>
  <si>
    <t>CUSTO POR HORA DO REPOSITOR</t>
  </si>
  <si>
    <t>Valor da hora</t>
  </si>
  <si>
    <t>Necessidade de Reposição (horas)</t>
  </si>
  <si>
    <t>Submódulo 4.1</t>
  </si>
  <si>
    <t>Submódulo 4.2</t>
  </si>
  <si>
    <t>MÓDULO 5 - INSUMOS DE MÃO DE OBRA</t>
  </si>
  <si>
    <t>MÓDULO 6 - CUSTOS INDIRETOS, TRIBUTOS E LUCRO</t>
  </si>
  <si>
    <t>Subordinados</t>
  </si>
  <si>
    <t>RATEIO DA CHEFIA DE CAMPO</t>
  </si>
  <si>
    <t>Módulo</t>
  </si>
  <si>
    <t>Remuneração</t>
  </si>
  <si>
    <t>Encargos e Benefícios</t>
  </si>
  <si>
    <t>Rescisão</t>
  </si>
  <si>
    <t>Reposição do Profissional Ausente</t>
  </si>
  <si>
    <t>Insumos Diversos</t>
  </si>
  <si>
    <t>Custos Indiretos, Tributos e Lucro</t>
  </si>
  <si>
    <t>Valor por Empregado</t>
  </si>
  <si>
    <t>Rateio da Chefia de Campo</t>
  </si>
  <si>
    <t xml:space="preserve">Férias </t>
  </si>
  <si>
    <t>13° Salário</t>
  </si>
  <si>
    <t>MÓDULO 2 - ENCARGOS E BENEFÍCIOS (ANUAIS, MENSAIS E DIÁRIOS)</t>
  </si>
  <si>
    <t>Valor provisionado do 13º Salário</t>
  </si>
  <si>
    <t>Provisionamento Mensal</t>
  </si>
  <si>
    <t>SUBMÓDULO 2.1 – 13° SALÁRIO, FÉRIAS E ADICIONAL DE FÉRIAS</t>
  </si>
  <si>
    <t>GRATIFICAÇÃO DE FUNÇÃO</t>
  </si>
  <si>
    <t>Valor da Gratificação</t>
  </si>
  <si>
    <t>ADICIONAIS (periculosidade ou insalubridade, se houver)</t>
  </si>
  <si>
    <t>ADICIONAL DE XXX</t>
  </si>
  <si>
    <t>RATEIO DO Cargo B</t>
  </si>
  <si>
    <t>Gratificação de função</t>
  </si>
  <si>
    <t>13° SALÁRIO
Previsto no Decreto 57.155, de 1965.</t>
  </si>
  <si>
    <t>FÉRIAS
Previsto no art. 7° da Constituição Federal</t>
  </si>
  <si>
    <t>Adicional de Periculosidade ou Insalubridade</t>
  </si>
  <si>
    <t>Porobabilidade de ocorrência de ausências legais, conforme previsão do art. 473 da Consolidação das Leis do Trabalho.</t>
  </si>
  <si>
    <t>INFORMAÇÃO DE PERCENTUAIS ESTIMADOS DE CITL</t>
  </si>
  <si>
    <t>Custos Indiretos</t>
  </si>
  <si>
    <t>Tributos</t>
  </si>
  <si>
    <t>Lucro</t>
  </si>
  <si>
    <t>CUSTO DO TRABALHADOR</t>
  </si>
  <si>
    <t>CUSTO TOTAL POR TRABALHADOR</t>
  </si>
  <si>
    <t xml:space="preserve">UNIFORMES - COMPOSIÇÃO - VALOR ANUAL </t>
  </si>
  <si>
    <t>Item</t>
  </si>
  <si>
    <t>qte</t>
  </si>
  <si>
    <t>Vr. Unitario</t>
  </si>
  <si>
    <t xml:space="preserve">Custo anual por Pessoa  </t>
  </si>
  <si>
    <t>UNIFORMES</t>
  </si>
  <si>
    <t xml:space="preserve">Custo mensal </t>
  </si>
  <si>
    <t>Descrição</t>
  </si>
  <si>
    <t>Cotação</t>
  </si>
  <si>
    <t xml:space="preserve">Valor total </t>
  </si>
  <si>
    <t>CUSTO MENSAL DOS EQUIPAMENTOS</t>
  </si>
  <si>
    <t>Custo com Uniformes</t>
  </si>
  <si>
    <t>Custo com Equipamentos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</si>
  <si>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</si>
  <si>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</si>
  <si>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</si>
  <si>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</si>
  <si>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</si>
  <si>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</si>
  <si>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</si>
  <si>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</si>
  <si>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</si>
  <si>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</si>
  <si>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E</t>
  </si>
  <si>
    <t>Adicional de Hora Noturna Reduzida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</si>
  <si>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</si>
  <si>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</si>
  <si>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</si>
  <si>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</si>
  <si>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</si>
  <si>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</si>
  <si>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</si>
  <si>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</si>
  <si>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</si>
  <si>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</si>
  <si>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</si>
  <si>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</si>
  <si>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</si>
  <si>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</si>
  <si>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</si>
  <si>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</si>
  <si>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</si>
  <si>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</si>
  <si>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</si>
  <si>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</si>
  <si>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</si>
  <si>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</si>
  <si>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</si>
  <si>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</si>
  <si>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</si>
  <si>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</si>
  <si>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</si>
  <si>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</si>
  <si>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</si>
  <si>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</si>
  <si>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</si>
  <si>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</si>
  <si>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</si>
  <si>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</si>
  <si>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</si>
  <si>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</si>
  <si>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</si>
  <si>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</si>
  <si>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</si>
  <si>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</si>
  <si>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</si>
  <si>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</si>
  <si>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</si>
  <si>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</si>
  <si>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</si>
  <si>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</si>
  <si>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</si>
  <si>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</si>
  <si>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</si>
  <si>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</si>
  <si>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</si>
  <si>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</si>
  <si>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</si>
  <si>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</si>
  <si>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</si>
  <si>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</si>
  <si>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</si>
  <si>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</si>
  <si>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</si>
  <si>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</si>
  <si>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</si>
  <si>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 xml:space="preserve">MODELO DE FORMAÇÃO DE CUSTO MENSAL PARA UM EMPREGADO </t>
  </si>
  <si>
    <t>MODELO PARA A CONSOLIDAÇÃO E APRESENTAÇÃO DE PROPOSTAS</t>
  </si>
  <si>
    <t>Com ajustes após publicação da Lei n° 13.467, de 2017.</t>
  </si>
  <si>
    <t>Intervalo para repouso e alimentação</t>
  </si>
  <si>
    <r>
      <rPr>
        <b/>
        <sz val="12"/>
        <color theme="1"/>
        <rFont val="Times New Roman"/>
        <family val="1"/>
      </rPr>
      <t>BENEFÍCIO XXX</t>
    </r>
    <r>
      <rPr>
        <sz val="12"/>
        <color theme="1"/>
        <rFont val="Times New Roman"/>
        <family val="1"/>
      </rPr>
      <t xml:space="preserve">
</t>
    </r>
    <r>
      <rPr>
        <sz val="12"/>
        <color rgb="FFFF0000"/>
        <rFont val="Times New Roman"/>
        <family val="1"/>
      </rPr>
      <t>Utilizar este campo em caso de outros benefícios previstos em Convenção Coletiva, sempre especificando o tipo, finalidade e previsão legal do mesmo.</t>
    </r>
  </si>
  <si>
    <r>
      <rPr>
        <b/>
        <sz val="12"/>
        <color theme="1"/>
        <rFont val="Times New Roman"/>
        <family val="1"/>
      </rPr>
      <t>BENEFÍCIO YYY</t>
    </r>
    <r>
      <rPr>
        <sz val="12"/>
        <color theme="1"/>
        <rFont val="Times New Roman"/>
        <family val="1"/>
      </rPr>
      <t xml:space="preserve">
</t>
    </r>
    <r>
      <rPr>
        <sz val="12"/>
        <color rgb="FFFF0000"/>
        <rFont val="Times New Roman"/>
        <family val="1"/>
      </rPr>
      <t>Utilizar este campo em caso de outros benefícios previstos em Convenção Coletiva, sempre especificando o tipo, finalidade e previsão legal do mesmo.</t>
    </r>
  </si>
  <si>
    <t xml:space="preserve">BENEFÍCIO Assistência médica e famíliar </t>
  </si>
  <si>
    <t>BENEFÍCIO Seguro de vida, invalidez e funeral</t>
  </si>
  <si>
    <t>R$ por empregado</t>
  </si>
  <si>
    <t>PERCENTUAIS POR TIPO DE DESLIGAMENTO</t>
  </si>
  <si>
    <t>Incidencia anual por empregado</t>
  </si>
  <si>
    <t>Camiseta malha fria, com gola esporte, em gabardine com emblema/identificação da empresa pintado no tecido.</t>
  </si>
  <si>
    <t>Calça comprida com elástico e cordão, em gabardine ou brim.</t>
  </si>
  <si>
    <t>Calçado: sapato de segurança (par), preto em couro, solado baixo, com palmilha antibacteriana, com certificado de aprovação - CA.</t>
  </si>
  <si>
    <t>Aspirador de pó e água, tipo industrial, mínimo 1300W</t>
  </si>
  <si>
    <t>Escada alumínio com 6 (seis) degraus</t>
  </si>
  <si>
    <t>Máquina de limpeza de alta pressão - Karcher ou similar mínimo 2500 libras</t>
  </si>
  <si>
    <t>Carrinho de mão</t>
  </si>
  <si>
    <t>cortador de grama elétrico, 04 rodas,  minimo 1800 w</t>
  </si>
  <si>
    <t>Tesoura de poda grama</t>
  </si>
  <si>
    <t>Rastelo com cabo</t>
  </si>
  <si>
    <t>Tesoura podão</t>
  </si>
  <si>
    <t>Placas de sinalização piso tipo cavalete</t>
  </si>
  <si>
    <t>Mangueira 3/4" 100 m</t>
  </si>
  <si>
    <t>Balde 12 lts</t>
  </si>
  <si>
    <t>Duração dos itens 
(vida útil) anos</t>
  </si>
  <si>
    <t>Depreciação após 1 ano (%)</t>
  </si>
  <si>
    <t>Equipamentos  - custo anual</t>
  </si>
  <si>
    <t>Custo mensal total</t>
  </si>
  <si>
    <t>Custo com Materiais de Limpeza</t>
  </si>
  <si>
    <t>MATERIAIS DE LIMPEZA - COMPOSIÇÃO - VALOR MENSAL</t>
  </si>
  <si>
    <t>Assistência médica e familiar</t>
  </si>
  <si>
    <t>Seguro de vida, invalidez e funeral</t>
  </si>
  <si>
    <t>CARGO A: SERVENTE 8 HORAS</t>
  </si>
  <si>
    <t>CARGO B: SERVENTE 4 HORAS</t>
  </si>
  <si>
    <t>Valor mensal por empregado (15 empregados)</t>
  </si>
  <si>
    <t>Custo mensal por empregado (15 empregados)</t>
  </si>
  <si>
    <t>CARGO C: ENCARREGADO</t>
  </si>
  <si>
    <t>CARGO C: ZELADOR</t>
  </si>
  <si>
    <t>CARGO D: COPEIRA</t>
  </si>
  <si>
    <t>CARGO D: ZELADOR</t>
  </si>
  <si>
    <t>CARGO E: COPEIRA</t>
  </si>
  <si>
    <t>Cargo A: 8h</t>
  </si>
  <si>
    <t>cargo B: 4h</t>
  </si>
  <si>
    <t>Cargo C: encarregado</t>
  </si>
  <si>
    <t>Cargo D: Zelador</t>
  </si>
  <si>
    <t>Cargo E: Copeira</t>
  </si>
  <si>
    <t>Quantidade de postos</t>
  </si>
  <si>
    <t>Valor por Cargo</t>
  </si>
  <si>
    <t>Total mensal:</t>
  </si>
  <si>
    <t>Total anual:</t>
  </si>
  <si>
    <t>Valor (7 dias)</t>
  </si>
  <si>
    <t>AVISO PRÉVIO TRABALHADO (CUSTO 7 DIAS)</t>
  </si>
  <si>
    <t>Custo 7 dias</t>
  </si>
  <si>
    <t>ESCALAS -  todos os cargos</t>
  </si>
  <si>
    <t>Sacos preto para lixo - 100L 100UN</t>
  </si>
  <si>
    <t>Sacos preto para lixo - 60 L  100UN</t>
  </si>
  <si>
    <t>Desodorizante Bom Ar (360 ml, Lavanda)</t>
  </si>
  <si>
    <t>Veja Multiuso - 500 ml</t>
  </si>
  <si>
    <t>Limpa Alumínio - 500 ml</t>
  </si>
  <si>
    <t>Água Sanitária - 1 Lt</t>
  </si>
  <si>
    <t>Bucha de lavar louça</t>
  </si>
  <si>
    <t>Sacos de pano para chão (branco)</t>
  </si>
  <si>
    <t>Cloro extra forte 5 Lt (galão)</t>
  </si>
  <si>
    <t>Sabonete líquido erva doce - 5 Lt (galão)</t>
  </si>
  <si>
    <t>Rodo Pequeno de 40 cm (Santa Maria)</t>
  </si>
  <si>
    <t>Rodo Grande de 60 cm (Santa Maria)</t>
  </si>
  <si>
    <t>Álcool - 1 Lt</t>
  </si>
  <si>
    <t>Escova de lavar roupa - Condor</t>
  </si>
  <si>
    <t>Bombril (Fardo de 20 unidades)</t>
  </si>
  <si>
    <t xml:space="preserve">Cera líquida Auto Brilho p/ Ardósia-Inglesa (5L) </t>
  </si>
  <si>
    <t>Flanela Branca cortada em 1 Metro (M)</t>
  </si>
  <si>
    <t>Detergente floral 5 Lt - Start</t>
  </si>
  <si>
    <t>Papel Toalha (Extra) branco econômico (fardo 5 pct) 20x21 cm com 10</t>
  </si>
  <si>
    <t>Papel higiênico 60 mt branco (fardo 16 pct) - Mili</t>
  </si>
  <si>
    <t>Detergente 500 ml - Ypê</t>
  </si>
  <si>
    <t>Azulim 1 Lt</t>
  </si>
  <si>
    <t>Palha de aço (fardo com 20 unidades)</t>
  </si>
  <si>
    <t>Desinfetante Floral 5 Lt</t>
  </si>
  <si>
    <t xml:space="preserve">Escova para vaso sanitário com suporte </t>
  </si>
  <si>
    <t xml:space="preserve">Vassoura de Nylon </t>
  </si>
  <si>
    <t>Vassoura de piaçava - Chap Chap (Varre bem)</t>
  </si>
  <si>
    <t>Sabão para lavar cerâmica 5 Lt</t>
  </si>
  <si>
    <t>Ácido muriático 1 Lt</t>
  </si>
  <si>
    <t>Luvas P/M/G - 20 pares de cada</t>
  </si>
  <si>
    <t>Sabão em pó - 1Kg</t>
  </si>
  <si>
    <t>ANEXO IX - PLANILHA VALOR GLOBAL DA PROPOSTA</t>
  </si>
  <si>
    <t>Quadro-resumo – VALOR MENSAL DOS SERVIÇOS</t>
  </si>
  <si>
    <t>Valor proposto por empregado</t>
  </si>
  <si>
    <t>Qtde de empregados por posto</t>
  </si>
  <si>
    <t>Valor proposto por posto</t>
  </si>
  <si>
    <t>Qtde</t>
  </si>
  <si>
    <t>Valor total do serviço</t>
  </si>
  <si>
    <t>Tipo de serviço</t>
  </si>
  <si>
    <t>(B)</t>
  </si>
  <si>
    <t>(C)</t>
  </si>
  <si>
    <t>(D) = (B x C)</t>
  </si>
  <si>
    <t>de postos</t>
  </si>
  <si>
    <t>(E)</t>
  </si>
  <si>
    <t>(F) = (D x E)</t>
  </si>
  <si>
    <t>(A)</t>
  </si>
  <si>
    <t>I</t>
  </si>
  <si>
    <t>SERVENTE DE LIMPEZA 8H</t>
  </si>
  <si>
    <t>II</t>
  </si>
  <si>
    <t>SERVENTE DE LIMPEZA 4H</t>
  </si>
  <si>
    <t>III</t>
  </si>
  <si>
    <t>ENCARREGADO</t>
  </si>
  <si>
    <t>IV</t>
  </si>
  <si>
    <t>ZELADOR</t>
  </si>
  <si>
    <t>V</t>
  </si>
  <si>
    <t>COPEIRA</t>
  </si>
  <si>
    <t>VALOR MENSAL DOS SERVIÇOS (I + II + III + IV + V.)</t>
  </si>
  <si>
    <t>Quadro - demonstrativo - VALOR GLOBAL DA PROPOSTA</t>
  </si>
  <si>
    <t>Valor Global da Proposta</t>
  </si>
  <si>
    <t>Valor mensal do serviço</t>
  </si>
  <si>
    <t>Valor global da proposta</t>
  </si>
  <si>
    <r>
      <t>(valor mensal do serviço X n</t>
    </r>
    <r>
      <rPr>
        <strike/>
        <sz val="10"/>
        <rFont val="Verdana"/>
        <family val="2"/>
      </rPr>
      <t>º</t>
    </r>
    <r>
      <rPr>
        <sz val="10"/>
        <rFont val="Verdana"/>
        <family val="2"/>
      </rPr>
      <t xml:space="preserve"> meses do contrato).</t>
    </r>
  </si>
  <si>
    <t>Nota (1): Informar o valor da unidade de medida por tipo de serviço.</t>
  </si>
  <si>
    <t>VALORES DE ACORDO COM A CCT 2019</t>
  </si>
  <si>
    <t>1 - PREÇO MENSAL UNITÁRIO POR M²  (SERVENTE E ENCARREGADO) - MONTES CLAROS</t>
  </si>
  <si>
    <t>ÁREA INTERNA (PRODUTIVIDADE 800 M²)</t>
  </si>
  <si>
    <t>MÃO-DE-OBRA</t>
  </si>
  <si>
    <t>(1) PRODUTIVIDADE                (1/M²)</t>
  </si>
  <si>
    <t>(2) PREÇO HOMEM-MÊS             (R$)</t>
  </si>
  <si>
    <t>(1 X 2)    SUB-TOTAL    (R$/M²)</t>
  </si>
  <si>
    <t>1     /    (14 X 800)</t>
  </si>
  <si>
    <t>SERVENTE 8H</t>
  </si>
  <si>
    <t>1   /    800</t>
  </si>
  <si>
    <t>TOTAL:</t>
  </si>
  <si>
    <t>ÁREA INTERNA (PRODUTIVIDADE 400 M²)</t>
  </si>
  <si>
    <t>(1)                    PRODUTIVIDADE                (1/M²)</t>
  </si>
  <si>
    <t>SERVENTE 4H</t>
  </si>
  <si>
    <t>ÁREA INTERNA ALMOXARIFADO/GALPÃO  (PRODUTIVIDADE 1500M²)</t>
  </si>
  <si>
    <t>1     /    (14 X 1500)</t>
  </si>
  <si>
    <t>1   /    1500</t>
  </si>
  <si>
    <t>ÁREA INTERNA SAGUÃO/HAL SALÃO  (PRODUTIVIDADE 1000M²)</t>
  </si>
  <si>
    <t>1     /    (14 X 1000)</t>
  </si>
  <si>
    <t>1   /    1000</t>
  </si>
  <si>
    <t>ÁREA EXTERNA</t>
  </si>
  <si>
    <t>(1 X 2)    SUB-TOTAL     (R$/M²)</t>
  </si>
  <si>
    <t>1     /       (14 X 1800)</t>
  </si>
  <si>
    <t>1   /    1.200</t>
  </si>
  <si>
    <t>Manutenção Predial</t>
  </si>
  <si>
    <t>COPEIRAGEM</t>
  </si>
  <si>
    <t>1     /       (14 X 2620)</t>
  </si>
  <si>
    <t>1   /    2.620</t>
  </si>
  <si>
    <t>ESQUADRIA INTERNA</t>
  </si>
  <si>
    <t>(2)            Frequencia no mês horas</t>
  </si>
  <si>
    <t>(3)          Jornada de Trabalho no Mês (Horas)</t>
  </si>
  <si>
    <t xml:space="preserve">(4)                                  =     (1 X 2 X3)        KI </t>
  </si>
  <si>
    <t xml:space="preserve">(5)                                        PREÇO HOMEM MÊS (R$)                    </t>
  </si>
  <si>
    <t>(4 X 5)                                      SUB-TOTAL                           (R$/M²)</t>
  </si>
  <si>
    <t>1    /  14 X 300)</t>
  </si>
  <si>
    <t>SERVENTE</t>
  </si>
  <si>
    <t>1   /      ( 300)</t>
  </si>
  <si>
    <t>ESQUADRIA EXTERNA</t>
  </si>
  <si>
    <t>BANHEIROS</t>
  </si>
  <si>
    <t>1    /  14 X 250)</t>
  </si>
  <si>
    <t>1   /      (250)</t>
  </si>
  <si>
    <t>1     /    (14 X 400)</t>
  </si>
  <si>
    <t>1   /    400</t>
  </si>
  <si>
    <t>1     /       (14 X 8764)</t>
  </si>
  <si>
    <t>1   /    8.764</t>
  </si>
  <si>
    <t>(3) Jornada de Trabalho no Mês (Horas)</t>
  </si>
  <si>
    <t>1    /   188,76</t>
  </si>
  <si>
    <t>(4)                                  = (1 X 2 X3)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</si>
</sst>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;[Red]#,##0.00"/>
    <numFmt numFmtId="166" formatCode="0.0000"/>
    <numFmt numFmtId="167" formatCode="#,##0.0000_ ;\-#,##0.0000\ "/>
    <numFmt numFmtId="168" formatCode="_(* #,##0.00_);_(* \(#,##0.00\);_(* \-??_);_(@_)"/>
    <numFmt numFmtId="169" formatCode="#,##0.000"/>
    <numFmt numFmtId="170" formatCode="#,##0;[Red]#,##0"/>
    <numFmt numFmtId="171" formatCode="_-* #,##0_-;\-* #,##0_-;_-* &quot;-&quot;??_-;_-@_-"/>
    <numFmt numFmtId="172" formatCode="_(&quot;R$&quot;* #,##0.00_);_(&quot;R$&quot;* \(#,##0.00\);_(&quot;R$&quot;* \-??_);_(@_)"/>
    <numFmt numFmtId="173" formatCode="mm/yy"/>
    <numFmt numFmtId="174" formatCode="0.0000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2"/>
      <color rgb="FFFF0000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8"/>
      <color theme="0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Verdana"/>
      <family val="2"/>
    </font>
    <font>
      <sz val="8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name val="Arial"/>
      <family val="2"/>
    </font>
    <font>
      <b/>
      <sz val="18"/>
      <name val="Verdana"/>
      <family val="2"/>
    </font>
    <font>
      <sz val="14"/>
      <name val="Verdana"/>
      <family val="2"/>
    </font>
    <font>
      <strike/>
      <sz val="10"/>
      <name val="Verdana"/>
      <family val="2"/>
    </font>
    <font>
      <sz val="8"/>
      <name val="Times New Roman"/>
      <family val="1"/>
    </font>
    <font>
      <b/>
      <sz val="12"/>
      <name val="Tahoma"/>
      <family val="2"/>
    </font>
    <font>
      <sz val="11"/>
      <name val="Tahoma"/>
      <family val="2"/>
    </font>
    <font>
      <b/>
      <sz val="1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41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26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5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41" applyNumberFormat="0" applyFill="0" applyAlignment="0" applyProtection="0"/>
    <xf numFmtId="0" fontId="8" fillId="0" borderId="42" applyNumberFormat="0" applyFill="0" applyAlignment="0" applyProtection="0"/>
    <xf numFmtId="0" fontId="9" fillId="0" borderId="43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44" applyNumberFormat="0" applyAlignment="0" applyProtection="0"/>
    <xf numFmtId="0" fontId="14" fillId="9" borderId="45" applyNumberFormat="0" applyAlignment="0" applyProtection="0"/>
    <xf numFmtId="0" fontId="15" fillId="9" borderId="44" applyNumberFormat="0" applyAlignment="0" applyProtection="0"/>
    <xf numFmtId="0" fontId="16" fillId="0" borderId="46" applyNumberFormat="0" applyFill="0" applyAlignment="0" applyProtection="0"/>
    <xf numFmtId="0" fontId="17" fillId="10" borderId="47" applyNumberFormat="0" applyAlignment="0" applyProtection="0"/>
    <xf numFmtId="0" fontId="18" fillId="0" borderId="0" applyNumberFormat="0" applyFill="0" applyBorder="0" applyAlignment="0" applyProtection="0"/>
    <xf numFmtId="0" fontId="1" fillId="11" borderId="4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49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5" fillId="0" borderId="0" applyFill="0" applyBorder="0" applyAlignment="0" applyProtection="0"/>
  </cellStyleXfs>
  <cellXfs count="425">
    <xf numFmtId="0" fontId="0" fillId="0" borderId="0" xfId="0"/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/>
    </xf>
    <xf numFmtId="10" fontId="3" fillId="0" borderId="3" xfId="1" applyNumberFormat="1" applyFont="1" applyBorder="1" applyAlignment="1">
      <alignment horizontal="center" vertical="center"/>
    </xf>
    <xf numFmtId="10" fontId="3" fillId="0" borderId="7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40" fontId="3" fillId="0" borderId="1" xfId="0" applyNumberFormat="1" applyFont="1" applyBorder="1" applyAlignment="1">
      <alignment horizontal="center" vertical="center"/>
    </xf>
    <xf numFmtId="40" fontId="3" fillId="0" borderId="13" xfId="0" applyNumberFormat="1" applyFont="1" applyBorder="1" applyAlignment="1">
      <alignment horizontal="center" vertical="center"/>
    </xf>
    <xf numFmtId="40" fontId="2" fillId="0" borderId="7" xfId="0" applyNumberFormat="1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9" fontId="3" fillId="0" borderId="2" xfId="1" applyFont="1" applyBorder="1" applyAlignment="1">
      <alignment horizontal="center" vertical="center" wrapText="1"/>
    </xf>
    <xf numFmtId="167" fontId="2" fillId="0" borderId="3" xfId="2" applyNumberFormat="1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9" fontId="3" fillId="0" borderId="4" xfId="1" applyFont="1" applyBorder="1" applyAlignment="1">
      <alignment horizontal="center" vertical="center" wrapText="1"/>
    </xf>
    <xf numFmtId="167" fontId="2" fillId="0" borderId="5" xfId="2" applyNumberFormat="1" applyFont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9" fontId="3" fillId="0" borderId="6" xfId="1" applyFont="1" applyBorder="1" applyAlignment="1">
      <alignment horizontal="center" vertical="center" wrapText="1"/>
    </xf>
    <xf numFmtId="167" fontId="2" fillId="0" borderId="7" xfId="2" applyNumberFormat="1" applyFont="1" applyBorder="1" applyAlignment="1">
      <alignment horizontal="center" vertical="center" wrapText="1"/>
    </xf>
    <xf numFmtId="10" fontId="3" fillId="0" borderId="6" xfId="1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3" fillId="0" borderId="25" xfId="0" applyNumberFormat="1" applyFont="1" applyBorder="1" applyAlignment="1">
      <alignment horizontal="center" vertical="center" wrapText="1"/>
    </xf>
    <xf numFmtId="166" fontId="3" fillId="0" borderId="2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6" fontId="2" fillId="2" borderId="15" xfId="0" applyNumberFormat="1" applyFont="1" applyFill="1" applyBorder="1" applyAlignment="1">
      <alignment horizontal="center" vertical="center" wrapText="1"/>
    </xf>
    <xf numFmtId="166" fontId="2" fillId="2" borderId="1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0" fontId="3" fillId="0" borderId="9" xfId="1" applyNumberFormat="1" applyFont="1" applyFill="1" applyBorder="1" applyAlignment="1">
      <alignment horizontal="center" vertical="center"/>
    </xf>
    <xf numFmtId="10" fontId="3" fillId="0" borderId="5" xfId="1" applyNumberFormat="1" applyFont="1" applyFill="1" applyBorder="1" applyAlignment="1">
      <alignment horizontal="center" vertical="center"/>
    </xf>
    <xf numFmtId="10" fontId="3" fillId="0" borderId="26" xfId="1" applyNumberFormat="1" applyFont="1" applyFill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6" fontId="3" fillId="0" borderId="12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3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0" fontId="3" fillId="0" borderId="1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9" fontId="3" fillId="0" borderId="12" xfId="1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9" fontId="3" fillId="0" borderId="25" xfId="1" applyFont="1" applyBorder="1" applyAlignment="1">
      <alignment horizontal="center" vertical="center"/>
    </xf>
    <xf numFmtId="10" fontId="3" fillId="0" borderId="12" xfId="1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3" fillId="0" borderId="13" xfId="0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10" fontId="3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center"/>
    </xf>
    <xf numFmtId="40" fontId="3" fillId="0" borderId="25" xfId="0" applyNumberFormat="1" applyFont="1" applyBorder="1" applyAlignment="1">
      <alignment horizontal="center" vertical="center"/>
    </xf>
    <xf numFmtId="40" fontId="2" fillId="0" borderId="26" xfId="0" applyNumberFormat="1" applyFont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40" fontId="3" fillId="0" borderId="25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6" fontId="3" fillId="0" borderId="25" xfId="0" applyNumberFormat="1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10" fontId="3" fillId="0" borderId="12" xfId="1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10" fontId="26" fillId="0" borderId="5" xfId="1" applyNumberFormat="1" applyFont="1" applyBorder="1" applyAlignment="1">
      <alignment horizontal="center" vertical="center"/>
    </xf>
    <xf numFmtId="10" fontId="26" fillId="0" borderId="7" xfId="1" applyNumberFormat="1" applyFont="1" applyBorder="1" applyAlignment="1">
      <alignment horizontal="center" vertical="center"/>
    </xf>
    <xf numFmtId="10" fontId="3" fillId="0" borderId="1" xfId="1" applyNumberFormat="1" applyFont="1" applyFill="1" applyBorder="1" applyAlignment="1" applyProtection="1">
      <alignment horizontal="center" vertical="center"/>
    </xf>
    <xf numFmtId="10" fontId="3" fillId="0" borderId="25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3" borderId="31" xfId="0" applyFont="1" applyFill="1" applyBorder="1" applyAlignment="1">
      <alignment horizontal="center" vertical="center"/>
    </xf>
    <xf numFmtId="168" fontId="4" fillId="3" borderId="31" xfId="3" applyFont="1" applyFill="1" applyBorder="1" applyAlignment="1" applyProtection="1">
      <alignment horizontal="center" vertical="center"/>
    </xf>
    <xf numFmtId="3" fontId="3" fillId="0" borderId="1" xfId="3" applyNumberFormat="1" applyFont="1" applyFill="1" applyBorder="1" applyAlignment="1" applyProtection="1">
      <alignment horizontal="center" vertical="center"/>
    </xf>
    <xf numFmtId="168" fontId="3" fillId="0" borderId="1" xfId="3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8" fontId="3" fillId="0" borderId="0" xfId="3" applyFont="1" applyFill="1" applyBorder="1" applyAlignment="1" applyProtection="1">
      <alignment horizontal="center" vertical="center"/>
    </xf>
    <xf numFmtId="168" fontId="3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 applyProtection="1">
      <alignment horizontal="center" vertical="center"/>
    </xf>
    <xf numFmtId="4" fontId="3" fillId="0" borderId="13" xfId="3" applyNumberFormat="1" applyFont="1" applyFill="1" applyBorder="1" applyAlignment="1" applyProtection="1">
      <alignment horizontal="center" vertical="center"/>
    </xf>
    <xf numFmtId="4" fontId="4" fillId="0" borderId="7" xfId="3" applyNumberFormat="1" applyFont="1" applyFill="1" applyBorder="1" applyAlignment="1" applyProtection="1">
      <alignment horizontal="center" vertical="center"/>
    </xf>
    <xf numFmtId="4" fontId="3" fillId="0" borderId="14" xfId="3" applyNumberFormat="1" applyFont="1" applyFill="1" applyBorder="1" applyAlignment="1" applyProtection="1">
      <alignment horizontal="center" vertical="center"/>
    </xf>
    <xf numFmtId="2" fontId="28" fillId="0" borderId="14" xfId="3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2" fontId="28" fillId="0" borderId="1" xfId="3" applyNumberFormat="1" applyFont="1" applyBorder="1" applyAlignment="1">
      <alignment horizontal="center" vertical="center"/>
    </xf>
    <xf numFmtId="4" fontId="2" fillId="2" borderId="31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168" fontId="4" fillId="3" borderId="11" xfId="0" applyNumberFormat="1" applyFont="1" applyFill="1" applyBorder="1" applyAlignment="1">
      <alignment horizontal="center" vertical="center" wrapText="1"/>
    </xf>
    <xf numFmtId="4" fontId="3" fillId="0" borderId="25" xfId="3" applyNumberFormat="1" applyFont="1" applyFill="1" applyBorder="1" applyAlignment="1" applyProtection="1">
      <alignment horizontal="center" vertical="center"/>
    </xf>
    <xf numFmtId="4" fontId="4" fillId="0" borderId="26" xfId="0" applyNumberFormat="1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 wrapText="1"/>
    </xf>
    <xf numFmtId="4" fontId="26" fillId="0" borderId="2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52" xfId="0" applyFont="1" applyBorder="1" applyAlignment="1">
      <alignment vertical="center" wrapText="1"/>
    </xf>
    <xf numFmtId="0" fontId="3" fillId="0" borderId="52" xfId="0" applyFont="1" applyBorder="1" applyAlignment="1">
      <alignment horizontal="center" vertical="center" wrapText="1"/>
    </xf>
    <xf numFmtId="10" fontId="3" fillId="0" borderId="52" xfId="0" applyNumberFormat="1" applyFont="1" applyBorder="1" applyAlignment="1">
      <alignment horizontal="center" vertical="center" wrapText="1"/>
    </xf>
    <xf numFmtId="0" fontId="3" fillId="0" borderId="52" xfId="0" applyFont="1" applyBorder="1" applyAlignment="1">
      <alignment horizontal="justify" vertical="center" wrapText="1"/>
    </xf>
    <xf numFmtId="0" fontId="2" fillId="0" borderId="29" xfId="0" applyFont="1" applyBorder="1" applyAlignment="1">
      <alignment vertical="center" wrapText="1"/>
    </xf>
    <xf numFmtId="0" fontId="3" fillId="0" borderId="0" xfId="0" applyFont="1"/>
    <xf numFmtId="0" fontId="2" fillId="0" borderId="33" xfId="0" applyFont="1" applyBorder="1" applyAlignment="1">
      <alignment horizontal="center" vertical="center" wrapText="1"/>
    </xf>
    <xf numFmtId="0" fontId="2" fillId="37" borderId="16" xfId="0" applyFont="1" applyFill="1" applyBorder="1" applyAlignment="1">
      <alignment horizontal="center" vertical="center"/>
    </xf>
    <xf numFmtId="10" fontId="2" fillId="37" borderId="17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/>
    </xf>
    <xf numFmtId="0" fontId="27" fillId="3" borderId="15" xfId="0" applyFont="1" applyFill="1" applyBorder="1" applyAlignment="1">
      <alignment horizontal="center" vertical="center"/>
    </xf>
    <xf numFmtId="0" fontId="27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2" fillId="39" borderId="59" xfId="0" applyFont="1" applyFill="1" applyBorder="1" applyAlignment="1">
      <alignment vertical="center" wrapText="1"/>
    </xf>
    <xf numFmtId="0" fontId="32" fillId="39" borderId="58" xfId="0" applyFont="1" applyFill="1" applyBorder="1" applyAlignment="1">
      <alignment vertical="center" wrapText="1"/>
    </xf>
    <xf numFmtId="0" fontId="32" fillId="39" borderId="59" xfId="0" applyFont="1" applyFill="1" applyBorder="1" applyAlignment="1">
      <alignment horizontal="center" vertical="center" wrapText="1"/>
    </xf>
    <xf numFmtId="0" fontId="32" fillId="39" borderId="58" xfId="0" applyFont="1" applyFill="1" applyBorder="1" applyAlignment="1">
      <alignment horizontal="center" vertical="center" wrapText="1"/>
    </xf>
    <xf numFmtId="43" fontId="1" fillId="39" borderId="59" xfId="2" applyFill="1" applyBorder="1" applyAlignment="1" applyProtection="1">
      <alignment vertical="center" wrapText="1"/>
    </xf>
    <xf numFmtId="43" fontId="1" fillId="39" borderId="58" xfId="2" applyFill="1" applyBorder="1" applyAlignment="1" applyProtection="1">
      <alignment vertical="center" wrapText="1"/>
    </xf>
    <xf numFmtId="43" fontId="1" fillId="39" borderId="58" xfId="2" applyFill="1" applyBorder="1" applyAlignment="1" applyProtection="1">
      <alignment horizontal="right" vertical="center" wrapText="1"/>
    </xf>
    <xf numFmtId="43" fontId="1" fillId="0" borderId="58" xfId="2" applyFill="1" applyBorder="1" applyAlignment="1" applyProtection="1"/>
    <xf numFmtId="169" fontId="1" fillId="39" borderId="58" xfId="2" applyNumberFormat="1" applyFill="1" applyBorder="1" applyAlignment="1" applyProtection="1">
      <alignment vertical="center" wrapText="1"/>
    </xf>
    <xf numFmtId="4" fontId="4" fillId="3" borderId="31" xfId="0" applyNumberFormat="1" applyFont="1" applyFill="1" applyBorder="1" applyAlignment="1">
      <alignment horizontal="center" vertical="center"/>
    </xf>
    <xf numFmtId="4" fontId="3" fillId="0" borderId="52" xfId="0" applyNumberFormat="1" applyFont="1" applyBorder="1" applyAlignment="1">
      <alignment horizontal="center" vertical="center" wrapText="1"/>
    </xf>
    <xf numFmtId="2" fontId="3" fillId="0" borderId="52" xfId="0" applyNumberFormat="1" applyFont="1" applyBorder="1" applyAlignment="1">
      <alignment horizontal="center" vertical="center" wrapText="1"/>
    </xf>
    <xf numFmtId="43" fontId="3" fillId="0" borderId="52" xfId="2" applyFont="1" applyBorder="1" applyAlignment="1">
      <alignment horizontal="center" vertical="center" wrapText="1"/>
    </xf>
    <xf numFmtId="43" fontId="3" fillId="0" borderId="52" xfId="2" applyFont="1" applyBorder="1" applyAlignment="1">
      <alignment vertical="center" wrapText="1"/>
    </xf>
    <xf numFmtId="43" fontId="3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9" fontId="3" fillId="0" borderId="52" xfId="1" applyFont="1" applyBorder="1" applyAlignment="1">
      <alignment horizontal="center" vertical="center" wrapText="1"/>
    </xf>
    <xf numFmtId="10" fontId="3" fillId="0" borderId="52" xfId="1" applyNumberFormat="1" applyFont="1" applyBorder="1" applyAlignment="1">
      <alignment horizontal="center" vertical="center" wrapText="1"/>
    </xf>
    <xf numFmtId="43" fontId="3" fillId="0" borderId="52" xfId="0" applyNumberFormat="1" applyFont="1" applyBorder="1" applyAlignment="1">
      <alignment vertical="center" wrapText="1"/>
    </xf>
    <xf numFmtId="2" fontId="3" fillId="0" borderId="52" xfId="0" applyNumberFormat="1" applyFont="1" applyBorder="1" applyAlignment="1">
      <alignment vertical="center" wrapText="1"/>
    </xf>
    <xf numFmtId="4" fontId="3" fillId="0" borderId="52" xfId="0" applyNumberFormat="1" applyFont="1" applyBorder="1" applyAlignment="1">
      <alignment vertical="center" wrapText="1"/>
    </xf>
    <xf numFmtId="43" fontId="3" fillId="0" borderId="52" xfId="0" applyNumberFormat="1" applyFont="1" applyBorder="1" applyAlignment="1">
      <alignment horizontal="center" vertical="center" wrapText="1"/>
    </xf>
    <xf numFmtId="10" fontId="2" fillId="0" borderId="52" xfId="0" applyNumberFormat="1" applyFont="1" applyBorder="1" applyAlignment="1">
      <alignment horizontal="center" vertical="center" wrapText="1"/>
    </xf>
    <xf numFmtId="43" fontId="2" fillId="0" borderId="52" xfId="0" applyNumberFormat="1" applyFont="1" applyBorder="1" applyAlignment="1">
      <alignment horizontal="center" vertical="center" wrapText="1"/>
    </xf>
    <xf numFmtId="0" fontId="2" fillId="36" borderId="0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0" fontId="3" fillId="0" borderId="19" xfId="1" applyNumberFormat="1" applyFont="1" applyFill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0" fontId="3" fillId="0" borderId="1" xfId="1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10" fontId="3" fillId="0" borderId="0" xfId="0" applyNumberFormat="1" applyFont="1"/>
    <xf numFmtId="10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40" fontId="2" fillId="0" borderId="1" xfId="0" applyNumberFormat="1" applyFont="1" applyBorder="1" applyAlignment="1">
      <alignment horizontal="center" vertical="center"/>
    </xf>
    <xf numFmtId="167" fontId="2" fillId="0" borderId="5" xfId="2" applyNumberFormat="1" applyFont="1" applyFill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/>
    </xf>
    <xf numFmtId="170" fontId="4" fillId="0" borderId="60" xfId="0" applyNumberFormat="1" applyFont="1" applyBorder="1" applyAlignment="1">
      <alignment horizontal="center" vertical="center"/>
    </xf>
    <xf numFmtId="170" fontId="4" fillId="0" borderId="17" xfId="0" applyNumberFormat="1" applyFont="1" applyBorder="1" applyAlignment="1">
      <alignment horizontal="center" vertical="center"/>
    </xf>
    <xf numFmtId="10" fontId="3" fillId="0" borderId="5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36" borderId="0" xfId="0" applyFont="1" applyFill="1" applyBorder="1" applyAlignment="1">
      <alignment vertical="center"/>
    </xf>
    <xf numFmtId="0" fontId="4" fillId="3" borderId="32" xfId="0" applyFont="1" applyFill="1" applyBorder="1" applyAlignment="1">
      <alignment horizontal="center" vertical="center"/>
    </xf>
    <xf numFmtId="168" fontId="4" fillId="3" borderId="32" xfId="3" applyFont="1" applyFill="1" applyBorder="1" applyAlignment="1" applyProtection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3" fillId="40" borderId="52" xfId="0" applyFont="1" applyFill="1" applyBorder="1" applyAlignment="1">
      <alignment horizontal="center" vertical="center" wrapText="1"/>
    </xf>
    <xf numFmtId="43" fontId="3" fillId="40" borderId="52" xfId="2" applyFont="1" applyFill="1" applyBorder="1" applyAlignment="1">
      <alignment horizontal="center" vertical="center" wrapText="1"/>
    </xf>
    <xf numFmtId="43" fontId="3" fillId="40" borderId="52" xfId="2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43" fontId="2" fillId="0" borderId="52" xfId="2" applyFont="1" applyBorder="1" applyAlignment="1">
      <alignment horizontal="center" vertical="center" wrapText="1"/>
    </xf>
    <xf numFmtId="43" fontId="2" fillId="0" borderId="29" xfId="2" applyFont="1" applyBorder="1" applyAlignment="1">
      <alignment horizontal="center" vertical="center" wrapText="1"/>
    </xf>
    <xf numFmtId="43" fontId="3" fillId="40" borderId="52" xfId="0" applyNumberFormat="1" applyFont="1" applyFill="1" applyBorder="1" applyAlignment="1">
      <alignment horizontal="center" vertical="center" wrapText="1"/>
    </xf>
    <xf numFmtId="43" fontId="2" fillId="40" borderId="52" xfId="0" applyNumberFormat="1" applyFont="1" applyFill="1" applyBorder="1" applyAlignment="1">
      <alignment horizontal="center" vertical="center" wrapText="1"/>
    </xf>
    <xf numFmtId="0" fontId="0" fillId="0" borderId="61" xfId="0" applyFont="1" applyBorder="1"/>
    <xf numFmtId="171" fontId="0" fillId="0" borderId="1" xfId="0" applyNumberFormat="1" applyFont="1" applyBorder="1"/>
    <xf numFmtId="0" fontId="0" fillId="0" borderId="1" xfId="0" applyFont="1" applyBorder="1"/>
    <xf numFmtId="0" fontId="0" fillId="0" borderId="62" xfId="0" applyFont="1" applyBorder="1"/>
    <xf numFmtId="0" fontId="0" fillId="0" borderId="62" xfId="0" applyFont="1" applyBorder="1" applyAlignment="1">
      <alignment wrapText="1"/>
    </xf>
    <xf numFmtId="0" fontId="0" fillId="0" borderId="63" xfId="0" applyFont="1" applyBorder="1"/>
    <xf numFmtId="4" fontId="33" fillId="0" borderId="1" xfId="0" applyNumberFormat="1" applyFont="1" applyFill="1" applyBorder="1" applyAlignment="1">
      <alignment horizontal="center" vertical="center"/>
    </xf>
    <xf numFmtId="4" fontId="33" fillId="0" borderId="1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3" fontId="28" fillId="0" borderId="14" xfId="3" applyNumberFormat="1" applyFont="1" applyFill="1" applyBorder="1" applyAlignment="1">
      <alignment horizontal="center" vertical="center"/>
    </xf>
    <xf numFmtId="0" fontId="32" fillId="39" borderId="64" xfId="0" applyFont="1" applyFill="1" applyBorder="1" applyAlignment="1">
      <alignment vertical="center" wrapText="1"/>
    </xf>
    <xf numFmtId="43" fontId="1" fillId="39" borderId="64" xfId="2" applyFill="1" applyBorder="1" applyAlignment="1" applyProtection="1">
      <alignment vertical="center" wrapText="1"/>
    </xf>
    <xf numFmtId="0" fontId="32" fillId="39" borderId="64" xfId="0" applyFont="1" applyFill="1" applyBorder="1" applyAlignment="1">
      <alignment horizontal="center" vertical="center" wrapText="1"/>
    </xf>
    <xf numFmtId="2" fontId="3" fillId="0" borderId="25" xfId="0" applyNumberFormat="1" applyFont="1" applyBorder="1" applyAlignment="1">
      <alignment horizontal="center" vertical="center"/>
    </xf>
    <xf numFmtId="3" fontId="28" fillId="0" borderId="22" xfId="3" applyNumberFormat="1" applyFont="1" applyFill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" fontId="4" fillId="3" borderId="29" xfId="0" applyNumberFormat="1" applyFont="1" applyFill="1" applyBorder="1" applyAlignment="1">
      <alignment horizontal="center" vertical="center"/>
    </xf>
    <xf numFmtId="39" fontId="3" fillId="0" borderId="25" xfId="5" applyNumberFormat="1" applyFont="1" applyFill="1" applyBorder="1" applyAlignment="1" applyProtection="1">
      <alignment horizontal="center" vertical="center"/>
    </xf>
    <xf numFmtId="39" fontId="3" fillId="0" borderId="1" xfId="5" applyNumberFormat="1" applyFont="1" applyFill="1" applyBorder="1" applyAlignment="1" applyProtection="1">
      <alignment horizontal="center" vertical="center"/>
    </xf>
    <xf numFmtId="0" fontId="36" fillId="39" borderId="0" xfId="0" applyFont="1" applyFill="1" applyAlignment="1">
      <alignment horizontal="center"/>
    </xf>
    <xf numFmtId="0" fontId="0" fillId="39" borderId="0" xfId="0" applyFill="1"/>
    <xf numFmtId="0" fontId="38" fillId="0" borderId="65" xfId="0" applyFont="1" applyFill="1" applyBorder="1" applyAlignment="1">
      <alignment wrapText="1"/>
    </xf>
    <xf numFmtId="0" fontId="38" fillId="0" borderId="66" xfId="0" applyFont="1" applyFill="1" applyBorder="1" applyAlignment="1">
      <alignment wrapText="1"/>
    </xf>
    <xf numFmtId="0" fontId="37" fillId="0" borderId="66" xfId="0" applyFont="1" applyFill="1" applyBorder="1" applyAlignment="1">
      <alignment wrapText="1"/>
    </xf>
    <xf numFmtId="0" fontId="0" fillId="0" borderId="66" xfId="0" applyFill="1" applyBorder="1" applyAlignment="1">
      <alignment wrapText="1"/>
    </xf>
    <xf numFmtId="0" fontId="0" fillId="0" borderId="67" xfId="0" applyFill="1" applyBorder="1" applyAlignment="1">
      <alignment wrapText="1"/>
    </xf>
    <xf numFmtId="0" fontId="37" fillId="0" borderId="68" xfId="0" applyFont="1" applyBorder="1" applyAlignment="1">
      <alignment horizontal="center" vertical="top" wrapText="1"/>
    </xf>
    <xf numFmtId="0" fontId="37" fillId="0" borderId="68" xfId="0" applyFont="1" applyBorder="1" applyAlignment="1">
      <alignment horizontal="left" vertical="top" wrapText="1"/>
    </xf>
    <xf numFmtId="168" fontId="37" fillId="0" borderId="68" xfId="3" applyFont="1" applyFill="1" applyBorder="1" applyAlignment="1" applyProtection="1">
      <alignment vertical="top" wrapText="1"/>
    </xf>
    <xf numFmtId="168" fontId="35" fillId="0" borderId="68" xfId="3" applyFont="1" applyFill="1" applyBorder="1" applyAlignment="1" applyProtection="1">
      <alignment horizontal="center" vertical="top" wrapText="1"/>
    </xf>
    <xf numFmtId="0" fontId="0" fillId="39" borderId="0" xfId="0" applyFill="1" applyAlignment="1">
      <alignment horizontal="justify"/>
    </xf>
    <xf numFmtId="0" fontId="37" fillId="0" borderId="68" xfId="0" applyFont="1" applyBorder="1" applyAlignment="1">
      <alignment vertical="top" wrapText="1"/>
    </xf>
    <xf numFmtId="0" fontId="38" fillId="39" borderId="70" xfId="0" applyFont="1" applyFill="1" applyBorder="1" applyAlignment="1">
      <alignment horizontal="left" vertical="center" wrapText="1"/>
    </xf>
    <xf numFmtId="0" fontId="0" fillId="39" borderId="71" xfId="0" applyFill="1" applyBorder="1" applyAlignment="1">
      <alignment vertical="center"/>
    </xf>
    <xf numFmtId="0" fontId="0" fillId="39" borderId="72" xfId="0" applyFill="1" applyBorder="1" applyAlignment="1">
      <alignment vertical="center"/>
    </xf>
    <xf numFmtId="0" fontId="37" fillId="0" borderId="68" xfId="0" applyFont="1" applyBorder="1" applyAlignment="1">
      <alignment horizontal="center" wrapText="1"/>
    </xf>
    <xf numFmtId="0" fontId="37" fillId="39" borderId="70" xfId="0" applyFont="1" applyFill="1" applyBorder="1" applyAlignment="1">
      <alignment vertical="top" wrapText="1"/>
    </xf>
    <xf numFmtId="0" fontId="0" fillId="39" borderId="71" xfId="0" applyFill="1" applyBorder="1"/>
    <xf numFmtId="0" fontId="0" fillId="39" borderId="72" xfId="0" applyFill="1" applyBorder="1"/>
    <xf numFmtId="0" fontId="37" fillId="39" borderId="73" xfId="0" applyFont="1" applyFill="1" applyBorder="1" applyAlignment="1">
      <alignment vertical="top" wrapText="1"/>
    </xf>
    <xf numFmtId="0" fontId="0" fillId="39" borderId="69" xfId="0" applyFill="1" applyBorder="1"/>
    <xf numFmtId="0" fontId="0" fillId="39" borderId="74" xfId="0" applyFill="1" applyBorder="1"/>
    <xf numFmtId="0" fontId="37" fillId="39" borderId="75" xfId="0" applyFont="1" applyFill="1" applyBorder="1" applyAlignment="1">
      <alignment vertical="top" wrapText="1"/>
    </xf>
    <xf numFmtId="0" fontId="0" fillId="39" borderId="76" xfId="0" applyFill="1" applyBorder="1"/>
    <xf numFmtId="0" fontId="0" fillId="39" borderId="77" xfId="0" applyFill="1" applyBorder="1"/>
    <xf numFmtId="0" fontId="43" fillId="39" borderId="0" xfId="0" applyFont="1" applyFill="1" applyAlignment="1">
      <alignment horizontal="left"/>
    </xf>
    <xf numFmtId="0" fontId="45" fillId="39" borderId="0" xfId="54" applyFont="1" applyFill="1"/>
    <xf numFmtId="0" fontId="45" fillId="39" borderId="0" xfId="54" applyFont="1" applyFill="1" applyAlignment="1">
      <alignment horizontal="center" wrapText="1"/>
    </xf>
    <xf numFmtId="0" fontId="46" fillId="39" borderId="0" xfId="54" applyFont="1" applyFill="1" applyAlignment="1">
      <alignment horizontal="center"/>
    </xf>
    <xf numFmtId="0" fontId="46" fillId="39" borderId="0" xfId="54" applyFont="1" applyFill="1" applyBorder="1"/>
    <xf numFmtId="0" fontId="45" fillId="39" borderId="0" xfId="54" applyFont="1" applyFill="1" applyBorder="1"/>
    <xf numFmtId="0" fontId="45" fillId="39" borderId="58" xfId="54" applyFont="1" applyFill="1" applyBorder="1" applyAlignment="1">
      <alignment vertical="center"/>
    </xf>
    <xf numFmtId="0" fontId="45" fillId="39" borderId="58" xfId="54" applyFont="1" applyFill="1" applyBorder="1" applyAlignment="1">
      <alignment horizontal="center" vertical="center" wrapText="1"/>
    </xf>
    <xf numFmtId="0" fontId="45" fillId="39" borderId="79" xfId="54" applyFont="1" applyFill="1" applyBorder="1" applyAlignment="1">
      <alignment horizontal="center" vertical="center" wrapText="1"/>
    </xf>
    <xf numFmtId="172" fontId="45" fillId="39" borderId="58" xfId="55" applyNumberFormat="1" applyFont="1" applyFill="1" applyBorder="1" applyAlignment="1" applyProtection="1">
      <alignment horizontal="center" vertical="center"/>
    </xf>
    <xf numFmtId="172" fontId="45" fillId="39" borderId="79" xfId="55" applyNumberFormat="1" applyFont="1" applyFill="1" applyBorder="1" applyAlignment="1" applyProtection="1">
      <alignment horizontal="center" vertical="center"/>
    </xf>
    <xf numFmtId="0" fontId="45" fillId="39" borderId="58" xfId="54" applyFont="1" applyFill="1" applyBorder="1" applyAlignment="1">
      <alignment vertical="center" wrapText="1"/>
    </xf>
    <xf numFmtId="172" fontId="45" fillId="39" borderId="58" xfId="55" applyNumberFormat="1" applyFont="1" applyFill="1" applyBorder="1" applyAlignment="1" applyProtection="1">
      <alignment horizontal="center" vertical="center" wrapText="1"/>
    </xf>
    <xf numFmtId="172" fontId="45" fillId="39" borderId="80" xfId="55" applyNumberFormat="1" applyFont="1" applyFill="1" applyBorder="1" applyAlignment="1" applyProtection="1">
      <alignment horizontal="center" vertical="center" wrapText="1"/>
    </xf>
    <xf numFmtId="0" fontId="46" fillId="39" borderId="0" xfId="54" applyFont="1" applyFill="1"/>
    <xf numFmtId="0" fontId="46" fillId="39" borderId="81" xfId="54" applyFont="1" applyFill="1" applyBorder="1"/>
    <xf numFmtId="0" fontId="46" fillId="39" borderId="79" xfId="54" applyFont="1" applyFill="1" applyBorder="1"/>
    <xf numFmtId="4" fontId="46" fillId="39" borderId="58" xfId="54" applyNumberFormat="1" applyFont="1" applyFill="1" applyBorder="1" applyAlignment="1">
      <alignment horizontal="right"/>
    </xf>
    <xf numFmtId="4" fontId="46" fillId="39" borderId="79" xfId="54" applyNumberFormat="1" applyFont="1" applyFill="1" applyBorder="1" applyAlignment="1">
      <alignment horizontal="right"/>
    </xf>
    <xf numFmtId="4" fontId="46" fillId="39" borderId="0" xfId="54" applyNumberFormat="1" applyFont="1" applyFill="1" applyBorder="1" applyAlignment="1">
      <alignment horizontal="right"/>
    </xf>
    <xf numFmtId="0" fontId="46" fillId="39" borderId="78" xfId="54" applyFont="1" applyFill="1" applyBorder="1"/>
    <xf numFmtId="0" fontId="45" fillId="39" borderId="78" xfId="54" applyFont="1" applyFill="1" applyBorder="1"/>
    <xf numFmtId="0" fontId="45" fillId="39" borderId="82" xfId="54" applyFont="1" applyFill="1" applyBorder="1" applyAlignment="1">
      <alignment horizontal="center" vertical="center" wrapText="1"/>
    </xf>
    <xf numFmtId="172" fontId="46" fillId="39" borderId="58" xfId="54" applyNumberFormat="1" applyFont="1" applyFill="1" applyBorder="1" applyAlignment="1">
      <alignment horizontal="center"/>
    </xf>
    <xf numFmtId="172" fontId="46" fillId="39" borderId="79" xfId="54" applyNumberFormat="1" applyFont="1" applyFill="1" applyBorder="1" applyAlignment="1">
      <alignment horizontal="center"/>
    </xf>
    <xf numFmtId="172" fontId="46" fillId="39" borderId="0" xfId="54" applyNumberFormat="1" applyFont="1" applyFill="1" applyBorder="1" applyAlignment="1">
      <alignment horizontal="center"/>
    </xf>
    <xf numFmtId="0" fontId="46" fillId="0" borderId="78" xfId="54" applyFont="1" applyFill="1" applyBorder="1"/>
    <xf numFmtId="0" fontId="45" fillId="39" borderId="83" xfId="54" applyFont="1" applyFill="1" applyBorder="1" applyAlignment="1">
      <alignment horizontal="center" vertical="center" wrapText="1"/>
    </xf>
    <xf numFmtId="0" fontId="45" fillId="39" borderId="58" xfId="54" applyFont="1" applyFill="1" applyBorder="1" applyAlignment="1">
      <alignment horizontal="center" wrapText="1"/>
    </xf>
    <xf numFmtId="0" fontId="45" fillId="39" borderId="64" xfId="54" applyFont="1" applyFill="1" applyBorder="1" applyAlignment="1">
      <alignment horizontal="center" vertical="center" wrapText="1"/>
    </xf>
    <xf numFmtId="172" fontId="45" fillId="39" borderId="1" xfId="55" applyNumberFormat="1" applyFont="1" applyFill="1" applyBorder="1" applyAlignment="1" applyProtection="1">
      <alignment vertical="center"/>
    </xf>
    <xf numFmtId="172" fontId="45" fillId="39" borderId="59" xfId="55" applyNumberFormat="1" applyFont="1" applyFill="1" applyBorder="1" applyAlignment="1" applyProtection="1">
      <alignment vertical="center"/>
    </xf>
    <xf numFmtId="174" fontId="46" fillId="39" borderId="0" xfId="54" applyNumberFormat="1" applyFont="1" applyFill="1"/>
    <xf numFmtId="174" fontId="46" fillId="39" borderId="0" xfId="54" applyNumberFormat="1" applyFont="1" applyFill="1" applyBorder="1"/>
    <xf numFmtId="172" fontId="46" fillId="39" borderId="81" xfId="54" applyNumberFormat="1" applyFont="1" applyFill="1" applyBorder="1" applyAlignment="1"/>
    <xf numFmtId="172" fontId="46" fillId="39" borderId="58" xfId="54" applyNumberFormat="1" applyFont="1" applyFill="1" applyBorder="1" applyAlignment="1"/>
    <xf numFmtId="164" fontId="45" fillId="39" borderId="1" xfId="53" applyFont="1" applyFill="1" applyBorder="1" applyAlignment="1" applyProtection="1">
      <alignment vertical="center"/>
    </xf>
    <xf numFmtId="164" fontId="45" fillId="39" borderId="59" xfId="53" applyFont="1" applyFill="1" applyBorder="1" applyAlignment="1" applyProtection="1">
      <alignment vertical="center"/>
    </xf>
    <xf numFmtId="172" fontId="45" fillId="42" borderId="58" xfId="55" applyNumberFormat="1" applyFont="1" applyFill="1" applyBorder="1" applyAlignment="1" applyProtection="1">
      <alignment horizontal="center" vertical="center"/>
    </xf>
    <xf numFmtId="172" fontId="45" fillId="42" borderId="58" xfId="55" applyNumberFormat="1" applyFont="1" applyFill="1" applyBorder="1" applyAlignment="1" applyProtection="1">
      <alignment horizontal="center" vertical="center" wrapText="1"/>
    </xf>
    <xf numFmtId="172" fontId="45" fillId="42" borderId="81" xfId="55" applyNumberFormat="1" applyFont="1" applyFill="1" applyBorder="1" applyAlignment="1" applyProtection="1">
      <alignment vertical="center"/>
    </xf>
    <xf numFmtId="172" fontId="45" fillId="42" borderId="58" xfId="55" applyNumberFormat="1" applyFont="1" applyFill="1" applyBorder="1" applyAlignment="1" applyProtection="1">
      <alignment vertical="center"/>
    </xf>
    <xf numFmtId="0" fontId="2" fillId="38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4" fillId="3" borderId="52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28" xfId="0" applyFont="1" applyFill="1" applyBorder="1" applyAlignment="1">
      <alignment horizontal="center" vertical="center"/>
    </xf>
    <xf numFmtId="0" fontId="27" fillId="3" borderId="29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center" vertical="center"/>
    </xf>
    <xf numFmtId="0" fontId="4" fillId="3" borderId="5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9" fillId="38" borderId="0" xfId="0" applyFont="1" applyFill="1" applyAlignment="1">
      <alignment horizontal="center"/>
    </xf>
    <xf numFmtId="0" fontId="2" fillId="2" borderId="51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4" fillId="2" borderId="53" xfId="0" applyFont="1" applyFill="1" applyBorder="1" applyAlignment="1">
      <alignment horizontal="center" vertical="center" wrapText="1"/>
    </xf>
    <xf numFmtId="0" fontId="4" fillId="2" borderId="5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36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" fillId="36" borderId="0" xfId="0" applyFont="1" applyFill="1" applyBorder="1" applyAlignment="1">
      <alignment horizontal="center" vertical="center" wrapText="1"/>
    </xf>
    <xf numFmtId="0" fontId="37" fillId="0" borderId="68" xfId="0" applyFont="1" applyBorder="1" applyAlignment="1">
      <alignment horizontal="center" wrapText="1"/>
    </xf>
    <xf numFmtId="168" fontId="41" fillId="0" borderId="68" xfId="3" applyFont="1" applyFill="1" applyBorder="1" applyAlignment="1" applyProtection="1">
      <alignment horizontal="center" vertical="center" wrapText="1"/>
    </xf>
    <xf numFmtId="0" fontId="39" fillId="0" borderId="69" xfId="0" applyFont="1" applyBorder="1" applyAlignment="1">
      <alignment horizontal="right"/>
    </xf>
    <xf numFmtId="0" fontId="35" fillId="0" borderId="68" xfId="0" applyFont="1" applyFill="1" applyBorder="1" applyAlignment="1">
      <alignment horizontal="center" vertical="top" wrapText="1"/>
    </xf>
    <xf numFmtId="0" fontId="39" fillId="39" borderId="69" xfId="0" applyFont="1" applyFill="1" applyBorder="1" applyAlignment="1">
      <alignment horizontal="right"/>
    </xf>
    <xf numFmtId="0" fontId="35" fillId="39" borderId="0" xfId="0" applyFont="1" applyFill="1" applyBorder="1" applyAlignment="1">
      <alignment horizontal="center"/>
    </xf>
    <xf numFmtId="0" fontId="40" fillId="41" borderId="68" xfId="0" applyFont="1" applyFill="1" applyBorder="1" applyAlignment="1">
      <alignment horizontal="center" vertical="center" wrapText="1"/>
    </xf>
    <xf numFmtId="0" fontId="38" fillId="0" borderId="68" xfId="0" applyFont="1" applyBorder="1" applyAlignment="1">
      <alignment horizontal="center" vertical="center" wrapText="1"/>
    </xf>
    <xf numFmtId="168" fontId="41" fillId="0" borderId="68" xfId="3" applyFon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center"/>
    </xf>
    <xf numFmtId="0" fontId="37" fillId="0" borderId="65" xfId="0" applyFont="1" applyFill="1" applyBorder="1" applyAlignment="1">
      <alignment vertical="top" wrapText="1"/>
    </xf>
    <xf numFmtId="0" fontId="38" fillId="0" borderId="66" xfId="0" applyFont="1" applyFill="1" applyBorder="1" applyAlignment="1">
      <alignment horizontal="center" vertical="top" wrapText="1"/>
    </xf>
    <xf numFmtId="0" fontId="37" fillId="0" borderId="66" xfId="0" applyFont="1" applyFill="1" applyBorder="1" applyAlignment="1">
      <alignment horizontal="center" vertical="top" wrapText="1"/>
    </xf>
    <xf numFmtId="0" fontId="38" fillId="0" borderId="67" xfId="0" applyFont="1" applyFill="1" applyBorder="1" applyAlignment="1">
      <alignment horizontal="center" vertical="top" wrapText="1"/>
    </xf>
    <xf numFmtId="172" fontId="45" fillId="39" borderId="58" xfId="55" applyNumberFormat="1" applyFont="1" applyFill="1" applyBorder="1" applyAlignment="1" applyProtection="1">
      <alignment horizontal="center" vertical="center"/>
    </xf>
    <xf numFmtId="174" fontId="45" fillId="39" borderId="58" xfId="55" applyNumberFormat="1" applyFont="1" applyFill="1" applyBorder="1" applyAlignment="1" applyProtection="1">
      <alignment horizontal="center" vertical="center"/>
    </xf>
    <xf numFmtId="0" fontId="46" fillId="39" borderId="78" xfId="54" applyFont="1" applyFill="1" applyBorder="1" applyAlignment="1">
      <alignment horizontal="left"/>
    </xf>
    <xf numFmtId="0" fontId="45" fillId="39" borderId="58" xfId="54" applyFont="1" applyFill="1" applyBorder="1" applyAlignment="1">
      <alignment horizontal="center" vertical="center" wrapText="1"/>
    </xf>
    <xf numFmtId="172" fontId="45" fillId="39" borderId="59" xfId="55" applyNumberFormat="1" applyFont="1" applyFill="1" applyBorder="1" applyAlignment="1" applyProtection="1">
      <alignment horizontal="center" vertical="center" wrapText="1"/>
    </xf>
    <xf numFmtId="0" fontId="45" fillId="39" borderId="81" xfId="54" applyFont="1" applyFill="1" applyBorder="1" applyAlignment="1">
      <alignment horizontal="center" vertical="center" wrapText="1"/>
    </xf>
    <xf numFmtId="173" fontId="45" fillId="39" borderId="58" xfId="54" applyNumberFormat="1" applyFont="1" applyFill="1" applyBorder="1" applyAlignment="1">
      <alignment horizontal="center" vertical="center" wrapText="1"/>
    </xf>
    <xf numFmtId="172" fontId="45" fillId="39" borderId="58" xfId="55" applyNumberFormat="1" applyFont="1" applyFill="1" applyBorder="1" applyAlignment="1" applyProtection="1"/>
    <xf numFmtId="0" fontId="44" fillId="39" borderId="0" xfId="54" applyFont="1" applyFill="1" applyBorder="1" applyAlignment="1">
      <alignment horizontal="center" wrapText="1"/>
    </xf>
  </cellXfs>
  <cellStyles count="56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Incorreto" xfId="12" builtinId="27" customBuiltin="1"/>
    <cellStyle name="Moeda" xfId="53" builtinId="4"/>
    <cellStyle name="Moeda 2" xfId="55"/>
    <cellStyle name="Neutra" xfId="13" builtinId="28" customBuiltin="1"/>
    <cellStyle name="Normal" xfId="0" builtinId="0"/>
    <cellStyle name="Normal 2" xfId="48"/>
    <cellStyle name="Normal 3" xfId="54"/>
    <cellStyle name="Nota" xfId="20" builtinId="10" customBuiltin="1"/>
    <cellStyle name="Porcentagem" xfId="1" builtinId="5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/>
    <cellStyle name="Vírgula 3" xfId="5"/>
    <cellStyle name="Vírgula 3 2" xfId="51"/>
    <cellStyle name="Vírgula 4" xfId="4"/>
    <cellStyle name="Vírgula 4 2" xfId="50"/>
    <cellStyle name="Vírgula 5" xfId="47"/>
    <cellStyle name="Vírgula 5 2" xfId="52"/>
    <cellStyle name="Vírgula 6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200025</xdr:colOff>
          <xdr:row>0</xdr:row>
          <xdr:rowOff>66675</xdr:rowOff>
        </xdr:from>
        <xdr:to>
          <xdr:col>1</xdr:col>
          <xdr:colOff>1695450</xdr:colOff>
          <xdr:row>2</xdr:row>
          <xdr:rowOff>95250</xdr:rowOff>
        </xdr:to>
        <xdr:sp macro="" textlink="">
          <xdr:nvSpPr>
            <xdr:cNvPr id="2049" name="Picture 2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28575</xdr:colOff>
      <xdr:row>0</xdr:row>
      <xdr:rowOff>85725</xdr:rowOff>
    </xdr:from>
    <xdr:to>
      <xdr:col>7</xdr:col>
      <xdr:colOff>535517</xdr:colOff>
      <xdr:row>2</xdr:row>
      <xdr:rowOff>152400</xdr:rowOff>
    </xdr:to>
    <xdr:sp macro="" textlink="" fLocksText="0">
      <xdr:nvSpPr>
        <xdr:cNvPr id="3" name="AutoShape 1"/>
        <xdr:cNvSpPr>
          <a:spLocks noChangeArrowheads="1"/>
        </xdr:cNvSpPr>
      </xdr:nvSpPr>
      <xdr:spPr bwMode="auto">
        <a:xfrm>
          <a:off x="2295525" y="85725"/>
          <a:ext cx="4116917" cy="42862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2600" tIns="12600" rIns="12600" bIns="12600" anchor="t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Ministério do Desenvolvimento Regional - MDR</a:t>
          </a: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</a:t>
          </a: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546"/>
  <sheetViews>
    <sheetView showGridLines="0" view="pageBreakPreview" topLeftCell="A526" zoomScale="85" zoomScaleNormal="115" zoomScaleSheetLayoutView="85" workbookViewId="0">
      <selection activeCell="C462" sqref="C462:C492"/>
    </sheetView>
  </sheetViews>
  <sheetFormatPr defaultRowHeight="24" customHeight="1" x14ac:dyDescent="0.25"/>
  <cols>
    <col min="1" max="1" width="33.5703125" style="28" customWidth="1"/>
    <col min="2" max="2" width="21.85546875" style="28" customWidth="1"/>
    <col min="3" max="3" width="26.140625" style="28" customWidth="1"/>
    <col min="4" max="4" width="22.28515625" style="28" bestFit="1" customWidth="1"/>
    <col min="5" max="5" width="18.5703125" style="28" bestFit="1" customWidth="1"/>
    <col min="6" max="6" width="17.7109375" style="28" customWidth="1"/>
    <col min="7" max="7" width="15.85546875" style="28" customWidth="1"/>
    <col min="8" max="16384" width="9.140625" style="28"/>
  </cols>
  <sheetData>
    <row r="1" spans="1:8" ht="24" customHeight="1" x14ac:dyDescent="0.35">
      <c r="A1" s="373" t="s">
        <v>239</v>
      </c>
      <c r="B1" s="373"/>
      <c r="C1" s="373"/>
      <c r="D1" s="373"/>
      <c r="E1" s="373"/>
      <c r="F1" s="373"/>
      <c r="G1" s="373"/>
      <c r="H1" s="373"/>
    </row>
    <row r="2" spans="1:8" ht="24" customHeight="1" x14ac:dyDescent="0.35">
      <c r="A2" s="373" t="s">
        <v>240</v>
      </c>
      <c r="B2" s="373"/>
      <c r="C2" s="373"/>
      <c r="D2" s="373"/>
      <c r="E2" s="373"/>
      <c r="F2" s="373"/>
      <c r="G2" s="373"/>
      <c r="H2" s="373"/>
    </row>
    <row r="3" spans="1:8" ht="24" customHeight="1" x14ac:dyDescent="0.25">
      <c r="A3" s="178"/>
      <c r="B3" s="178"/>
      <c r="C3" s="178"/>
      <c r="D3" s="178"/>
      <c r="E3" s="178"/>
      <c r="F3" s="178"/>
      <c r="G3" s="177"/>
      <c r="H3" s="177"/>
    </row>
    <row r="4" spans="1:8" ht="24" customHeight="1" x14ac:dyDescent="0.25">
      <c r="A4" s="344" t="s">
        <v>5</v>
      </c>
      <c r="B4" s="344"/>
      <c r="C4" s="344"/>
      <c r="D4" s="344"/>
      <c r="E4" s="344"/>
      <c r="F4" s="344"/>
      <c r="G4" s="344"/>
      <c r="H4" s="344"/>
    </row>
    <row r="5" spans="1:8" ht="24" customHeight="1" x14ac:dyDescent="0.25">
      <c r="A5" s="126"/>
      <c r="B5" s="126"/>
      <c r="C5" s="126"/>
      <c r="D5" s="126"/>
      <c r="E5" s="126"/>
      <c r="F5" s="126"/>
      <c r="G5" s="121"/>
      <c r="H5" s="121"/>
    </row>
    <row r="6" spans="1:8" ht="24" customHeight="1" x14ac:dyDescent="0.25">
      <c r="A6" s="371" t="s">
        <v>0</v>
      </c>
      <c r="B6" s="372"/>
      <c r="C6" s="372"/>
      <c r="D6" s="372"/>
      <c r="E6" s="372"/>
      <c r="F6" s="372"/>
      <c r="G6" s="372"/>
      <c r="H6" s="372"/>
    </row>
    <row r="7" spans="1:8" ht="24" customHeight="1" thickBot="1" x14ac:dyDescent="0.3"/>
    <row r="8" spans="1:8" ht="24" customHeight="1" thickBot="1" x14ac:dyDescent="0.3">
      <c r="A8" s="345" t="s">
        <v>0</v>
      </c>
      <c r="B8" s="347"/>
    </row>
    <row r="9" spans="1:8" ht="24" customHeight="1" x14ac:dyDescent="0.25">
      <c r="A9" s="1" t="s">
        <v>273</v>
      </c>
      <c r="B9" s="11"/>
    </row>
    <row r="10" spans="1:8" ht="24" customHeight="1" x14ac:dyDescent="0.25">
      <c r="A10" s="94" t="s">
        <v>274</v>
      </c>
      <c r="B10" s="100">
        <f>B9/2</f>
        <v>0</v>
      </c>
    </row>
    <row r="11" spans="1:8" ht="24" customHeight="1" x14ac:dyDescent="0.25">
      <c r="A11" s="219" t="s">
        <v>277</v>
      </c>
      <c r="B11" s="220"/>
    </row>
    <row r="12" spans="1:8" ht="24" customHeight="1" x14ac:dyDescent="0.25">
      <c r="A12" s="219" t="s">
        <v>278</v>
      </c>
      <c r="B12" s="220"/>
    </row>
    <row r="13" spans="1:8" ht="24" customHeight="1" x14ac:dyDescent="0.25">
      <c r="A13" s="219" t="s">
        <v>279</v>
      </c>
      <c r="B13" s="220"/>
    </row>
    <row r="15" spans="1:8" ht="24" customHeight="1" x14ac:dyDescent="0.25">
      <c r="A15" s="371" t="s">
        <v>138</v>
      </c>
      <c r="B15" s="372"/>
      <c r="C15" s="372"/>
      <c r="D15" s="372"/>
      <c r="E15" s="372"/>
      <c r="F15" s="372"/>
      <c r="G15" s="372"/>
      <c r="H15" s="372"/>
    </row>
    <row r="16" spans="1:8" ht="24" customHeight="1" thickBot="1" x14ac:dyDescent="0.3">
      <c r="A16" s="126"/>
      <c r="B16" s="126"/>
      <c r="C16" s="126"/>
      <c r="D16" s="126"/>
      <c r="E16" s="126"/>
      <c r="F16" s="126"/>
    </row>
    <row r="17" spans="1:8" ht="24" customHeight="1" thickBot="1" x14ac:dyDescent="0.3">
      <c r="A17" s="364" t="s">
        <v>138</v>
      </c>
      <c r="B17" s="365"/>
      <c r="C17" s="365"/>
      <c r="D17" s="366"/>
    </row>
    <row r="18" spans="1:8" ht="24" customHeight="1" thickBot="1" x14ac:dyDescent="0.3">
      <c r="A18" s="118" t="s">
        <v>3</v>
      </c>
      <c r="B18" s="119" t="s">
        <v>1</v>
      </c>
      <c r="C18" s="119" t="s">
        <v>2</v>
      </c>
      <c r="D18" s="120" t="s">
        <v>139</v>
      </c>
    </row>
    <row r="19" spans="1:8" ht="24" customHeight="1" thickBot="1" x14ac:dyDescent="0.3">
      <c r="A19" s="1" t="s">
        <v>273</v>
      </c>
      <c r="B19" s="91">
        <f>B9</f>
        <v>0</v>
      </c>
      <c r="C19" s="127">
        <v>0</v>
      </c>
      <c r="D19" s="75">
        <f>B19*C19</f>
        <v>0</v>
      </c>
      <c r="E19" s="121"/>
      <c r="G19" s="121"/>
      <c r="H19" s="121"/>
    </row>
    <row r="20" spans="1:8" ht="24" customHeight="1" thickBot="1" x14ac:dyDescent="0.3">
      <c r="A20" s="94" t="s">
        <v>274</v>
      </c>
      <c r="B20" s="95">
        <f>B10</f>
        <v>0</v>
      </c>
      <c r="C20" s="221">
        <v>0</v>
      </c>
      <c r="D20" s="222">
        <f>B20*C20</f>
        <v>0</v>
      </c>
      <c r="E20" s="121"/>
      <c r="G20" s="121"/>
      <c r="H20" s="121"/>
    </row>
    <row r="21" spans="1:8" ht="24" customHeight="1" thickBot="1" x14ac:dyDescent="0.3">
      <c r="A21" s="219" t="s">
        <v>277</v>
      </c>
      <c r="B21" s="95">
        <f>B11</f>
        <v>0</v>
      </c>
      <c r="C21" s="221">
        <v>0</v>
      </c>
      <c r="D21" s="222">
        <f t="shared" ref="D21:D23" si="0">B21*C21</f>
        <v>0</v>
      </c>
      <c r="E21" s="207"/>
      <c r="G21" s="207"/>
      <c r="H21" s="207"/>
    </row>
    <row r="22" spans="1:8" ht="24" customHeight="1" x14ac:dyDescent="0.25">
      <c r="A22" s="219" t="s">
        <v>280</v>
      </c>
      <c r="B22" s="95">
        <f>B12</f>
        <v>0</v>
      </c>
      <c r="C22" s="221">
        <v>0</v>
      </c>
      <c r="D22" s="222">
        <f t="shared" si="0"/>
        <v>0</v>
      </c>
      <c r="E22" s="207"/>
      <c r="G22" s="207"/>
      <c r="H22" s="207"/>
    </row>
    <row r="23" spans="1:8" ht="24" customHeight="1" x14ac:dyDescent="0.25">
      <c r="A23" s="219" t="s">
        <v>281</v>
      </c>
      <c r="B23" s="92">
        <f>B13</f>
        <v>0</v>
      </c>
      <c r="C23" s="223">
        <v>0</v>
      </c>
      <c r="D23" s="92">
        <f t="shared" si="0"/>
        <v>0</v>
      </c>
      <c r="E23" s="207"/>
      <c r="G23" s="207"/>
      <c r="H23" s="207"/>
    </row>
    <row r="25" spans="1:8" ht="24" customHeight="1" x14ac:dyDescent="0.25">
      <c r="A25" s="371" t="s">
        <v>140</v>
      </c>
      <c r="B25" s="372"/>
      <c r="C25" s="372"/>
      <c r="D25" s="372"/>
      <c r="E25" s="372"/>
      <c r="F25" s="372"/>
      <c r="G25" s="372"/>
      <c r="H25" s="372"/>
    </row>
    <row r="26" spans="1:8" ht="24" customHeight="1" thickBot="1" x14ac:dyDescent="0.3">
      <c r="A26" s="121"/>
      <c r="B26" s="121"/>
      <c r="C26" s="121"/>
      <c r="D26" s="121"/>
      <c r="F26" s="121"/>
    </row>
    <row r="27" spans="1:8" ht="24" customHeight="1" thickBot="1" x14ac:dyDescent="0.3">
      <c r="A27" s="345" t="s">
        <v>141</v>
      </c>
      <c r="B27" s="346"/>
      <c r="C27" s="346"/>
      <c r="D27" s="347"/>
    </row>
    <row r="28" spans="1:8" ht="24" customHeight="1" thickBot="1" x14ac:dyDescent="0.3">
      <c r="A28" s="35" t="s">
        <v>3</v>
      </c>
      <c r="B28" s="36" t="s">
        <v>1</v>
      </c>
      <c r="C28" s="36" t="s">
        <v>2</v>
      </c>
      <c r="D28" s="37" t="s">
        <v>4</v>
      </c>
    </row>
    <row r="29" spans="1:8" ht="24" customHeight="1" x14ac:dyDescent="0.25">
      <c r="A29" s="1" t="s">
        <v>273</v>
      </c>
      <c r="B29" s="91"/>
      <c r="C29" s="89"/>
      <c r="D29" s="98"/>
    </row>
    <row r="30" spans="1:8" ht="24" customHeight="1" x14ac:dyDescent="0.25">
      <c r="A30" s="94" t="s">
        <v>274</v>
      </c>
      <c r="B30" s="92"/>
      <c r="C30" s="90"/>
      <c r="D30" s="99"/>
    </row>
    <row r="31" spans="1:8" ht="24" customHeight="1" thickBot="1" x14ac:dyDescent="0.3">
      <c r="A31" s="219" t="s">
        <v>277</v>
      </c>
      <c r="B31" s="95"/>
      <c r="C31" s="96"/>
      <c r="D31" s="100"/>
    </row>
    <row r="32" spans="1:8" ht="24" customHeight="1" x14ac:dyDescent="0.25">
      <c r="A32" s="219" t="s">
        <v>280</v>
      </c>
      <c r="B32" s="91"/>
      <c r="C32" s="96"/>
      <c r="D32" s="100"/>
    </row>
    <row r="33" spans="1:8" ht="24" customHeight="1" x14ac:dyDescent="0.25">
      <c r="A33" s="219" t="s">
        <v>281</v>
      </c>
      <c r="B33" s="92"/>
      <c r="C33" s="90"/>
      <c r="D33" s="99"/>
    </row>
    <row r="36" spans="1:8" ht="24" customHeight="1" x14ac:dyDescent="0.25">
      <c r="A36" s="371" t="s">
        <v>6</v>
      </c>
      <c r="B36" s="372"/>
      <c r="C36" s="372"/>
      <c r="D36" s="372"/>
      <c r="E36" s="372"/>
      <c r="F36" s="372"/>
      <c r="G36" s="372"/>
      <c r="H36" s="372"/>
    </row>
    <row r="37" spans="1:8" ht="24" customHeight="1" thickBot="1" x14ac:dyDescent="0.3"/>
    <row r="38" spans="1:8" ht="24" customHeight="1" thickBot="1" x14ac:dyDescent="0.3">
      <c r="A38" s="364" t="s">
        <v>6</v>
      </c>
      <c r="B38" s="365"/>
      <c r="C38" s="365"/>
      <c r="D38" s="365"/>
      <c r="E38" s="366"/>
    </row>
    <row r="39" spans="1:8" ht="24" customHeight="1" x14ac:dyDescent="0.25">
      <c r="A39" s="35" t="s">
        <v>3</v>
      </c>
      <c r="B39" s="36" t="s">
        <v>8</v>
      </c>
      <c r="C39" s="36" t="s">
        <v>9</v>
      </c>
      <c r="D39" s="36" t="s">
        <v>2</v>
      </c>
      <c r="E39" s="37" t="s">
        <v>4</v>
      </c>
    </row>
    <row r="40" spans="1:8" ht="24" customHeight="1" x14ac:dyDescent="0.25">
      <c r="A40" s="1" t="s">
        <v>273</v>
      </c>
      <c r="B40" s="92"/>
      <c r="C40" s="104"/>
      <c r="D40" s="90"/>
      <c r="E40" s="220"/>
    </row>
    <row r="41" spans="1:8" ht="24" customHeight="1" x14ac:dyDescent="0.25">
      <c r="A41" s="94" t="s">
        <v>274</v>
      </c>
      <c r="B41" s="92"/>
      <c r="C41" s="104"/>
      <c r="D41" s="90"/>
      <c r="E41" s="220"/>
    </row>
    <row r="42" spans="1:8" ht="24" customHeight="1" x14ac:dyDescent="0.25">
      <c r="A42" s="219" t="s">
        <v>277</v>
      </c>
      <c r="B42" s="92"/>
      <c r="C42" s="104"/>
      <c r="D42" s="90"/>
      <c r="E42" s="220"/>
    </row>
    <row r="43" spans="1:8" ht="24" customHeight="1" x14ac:dyDescent="0.25">
      <c r="A43" s="219" t="s">
        <v>280</v>
      </c>
      <c r="B43" s="92"/>
      <c r="C43" s="104"/>
      <c r="D43" s="90"/>
      <c r="E43" s="220"/>
    </row>
    <row r="44" spans="1:8" ht="24" customHeight="1" x14ac:dyDescent="0.25">
      <c r="A44" s="219" t="s">
        <v>281</v>
      </c>
      <c r="B44" s="92"/>
      <c r="C44" s="104"/>
      <c r="D44" s="90"/>
      <c r="E44" s="220"/>
    </row>
    <row r="45" spans="1:8" ht="24" customHeight="1" thickBot="1" x14ac:dyDescent="0.3">
      <c r="A45" s="374" t="s">
        <v>10</v>
      </c>
      <c r="B45" s="375"/>
      <c r="C45" s="375"/>
      <c r="D45" s="375"/>
      <c r="E45" s="376"/>
    </row>
    <row r="46" spans="1:8" ht="24" customHeight="1" thickBot="1" x14ac:dyDescent="0.3">
      <c r="A46" s="35" t="s">
        <v>3</v>
      </c>
      <c r="B46" s="36" t="s">
        <v>8</v>
      </c>
      <c r="C46" s="36" t="s">
        <v>9</v>
      </c>
      <c r="D46" s="36" t="s">
        <v>2</v>
      </c>
      <c r="E46" s="37" t="s">
        <v>4</v>
      </c>
    </row>
    <row r="47" spans="1:8" ht="24" customHeight="1" x14ac:dyDescent="0.25">
      <c r="A47" s="1" t="s">
        <v>273</v>
      </c>
      <c r="B47" s="91"/>
      <c r="C47" s="97"/>
      <c r="D47" s="89"/>
      <c r="E47" s="98"/>
    </row>
    <row r="48" spans="1:8" ht="24" customHeight="1" x14ac:dyDescent="0.25">
      <c r="A48" s="94" t="s">
        <v>274</v>
      </c>
      <c r="B48" s="92"/>
      <c r="C48" s="104"/>
      <c r="D48" s="90"/>
      <c r="E48" s="220"/>
    </row>
    <row r="49" spans="1:8" ht="24" customHeight="1" x14ac:dyDescent="0.25">
      <c r="A49" s="219" t="s">
        <v>277</v>
      </c>
      <c r="B49" s="92"/>
      <c r="C49" s="104"/>
      <c r="D49" s="90"/>
      <c r="E49" s="220"/>
    </row>
    <row r="50" spans="1:8" ht="24" customHeight="1" x14ac:dyDescent="0.25">
      <c r="A50" s="219" t="s">
        <v>280</v>
      </c>
      <c r="B50" s="92"/>
      <c r="C50" s="104"/>
      <c r="D50" s="90"/>
      <c r="E50" s="220"/>
    </row>
    <row r="51" spans="1:8" ht="24" customHeight="1" x14ac:dyDescent="0.25">
      <c r="A51" s="219" t="s">
        <v>281</v>
      </c>
      <c r="B51" s="92"/>
      <c r="C51" s="104"/>
      <c r="D51" s="90"/>
      <c r="E51" s="220"/>
    </row>
    <row r="52" spans="1:8" ht="33.75" customHeight="1" thickBot="1" x14ac:dyDescent="0.3"/>
    <row r="53" spans="1:8" ht="24" customHeight="1" thickBot="1" x14ac:dyDescent="0.3">
      <c r="A53" s="345" t="s">
        <v>7</v>
      </c>
      <c r="B53" s="346"/>
      <c r="C53" s="346"/>
      <c r="D53" s="347"/>
    </row>
    <row r="54" spans="1:8" ht="30.75" customHeight="1" x14ac:dyDescent="0.25">
      <c r="A54" s="35" t="s">
        <v>3</v>
      </c>
      <c r="B54" s="36" t="s">
        <v>11</v>
      </c>
      <c r="C54" s="12" t="s">
        <v>12</v>
      </c>
      <c r="D54" s="37" t="s">
        <v>4</v>
      </c>
    </row>
    <row r="55" spans="1:8" ht="24" customHeight="1" x14ac:dyDescent="0.25">
      <c r="A55" s="87" t="s">
        <v>273</v>
      </c>
      <c r="B55" s="92"/>
      <c r="C55" s="92"/>
      <c r="D55" s="220"/>
    </row>
    <row r="56" spans="1:8" ht="24" customHeight="1" x14ac:dyDescent="0.25">
      <c r="A56" s="87" t="s">
        <v>274</v>
      </c>
      <c r="B56" s="92"/>
      <c r="C56" s="92"/>
      <c r="D56" s="220"/>
      <c r="G56" s="121"/>
      <c r="H56" s="121"/>
    </row>
    <row r="57" spans="1:8" ht="24" customHeight="1" x14ac:dyDescent="0.25">
      <c r="A57" s="219" t="s">
        <v>277</v>
      </c>
      <c r="B57" s="92"/>
      <c r="C57" s="92"/>
      <c r="D57" s="220"/>
      <c r="G57" s="207"/>
      <c r="H57" s="207"/>
    </row>
    <row r="58" spans="1:8" ht="24" customHeight="1" x14ac:dyDescent="0.25">
      <c r="A58" s="219" t="s">
        <v>280</v>
      </c>
      <c r="B58" s="92"/>
      <c r="C58" s="92"/>
      <c r="D58" s="220"/>
      <c r="G58" s="207"/>
      <c r="H58" s="207"/>
    </row>
    <row r="59" spans="1:8" ht="24" customHeight="1" x14ac:dyDescent="0.25">
      <c r="A59" s="219" t="s">
        <v>281</v>
      </c>
      <c r="B59" s="92"/>
      <c r="C59" s="92"/>
      <c r="D59" s="220"/>
      <c r="G59" s="207"/>
      <c r="H59" s="207"/>
    </row>
    <row r="61" spans="1:8" ht="24" customHeight="1" x14ac:dyDescent="0.25">
      <c r="A61" s="363" t="s">
        <v>13</v>
      </c>
      <c r="B61" s="363"/>
      <c r="C61" s="363"/>
      <c r="D61" s="363"/>
      <c r="E61" s="121"/>
      <c r="F61" s="121"/>
    </row>
    <row r="62" spans="1:8" ht="24" customHeight="1" thickBot="1" x14ac:dyDescent="0.3"/>
    <row r="63" spans="1:8" ht="24" customHeight="1" thickBot="1" x14ac:dyDescent="0.3">
      <c r="A63" s="345" t="s">
        <v>13</v>
      </c>
      <c r="B63" s="346"/>
      <c r="C63" s="346"/>
      <c r="D63" s="347"/>
    </row>
    <row r="64" spans="1:8" ht="24" customHeight="1" thickBot="1" x14ac:dyDescent="0.3">
      <c r="A64" s="35" t="s">
        <v>3</v>
      </c>
      <c r="B64" s="36" t="s">
        <v>1</v>
      </c>
      <c r="C64" s="36" t="s">
        <v>2</v>
      </c>
      <c r="D64" s="37" t="s">
        <v>4</v>
      </c>
    </row>
    <row r="65" spans="1:8" ht="24" customHeight="1" x14ac:dyDescent="0.25">
      <c r="A65" s="87" t="s">
        <v>273</v>
      </c>
      <c r="B65" s="5"/>
      <c r="C65" s="5"/>
      <c r="D65" s="6"/>
    </row>
    <row r="66" spans="1:8" ht="24" customHeight="1" x14ac:dyDescent="0.25">
      <c r="A66" s="87" t="s">
        <v>274</v>
      </c>
      <c r="B66" s="8"/>
      <c r="C66" s="8"/>
      <c r="D66" s="9"/>
    </row>
    <row r="67" spans="1:8" ht="24" customHeight="1" thickBot="1" x14ac:dyDescent="0.3">
      <c r="A67" s="219" t="s">
        <v>277</v>
      </c>
      <c r="B67" s="10"/>
      <c r="C67" s="10"/>
      <c r="D67" s="3"/>
    </row>
    <row r="68" spans="1:8" ht="24" customHeight="1" x14ac:dyDescent="0.25">
      <c r="A68" s="219" t="s">
        <v>280</v>
      </c>
      <c r="B68" s="5"/>
      <c r="C68" s="5"/>
      <c r="D68" s="6"/>
    </row>
    <row r="69" spans="1:8" ht="24" customHeight="1" x14ac:dyDescent="0.25">
      <c r="A69" s="219" t="s">
        <v>281</v>
      </c>
      <c r="B69" s="8"/>
      <c r="C69" s="8"/>
      <c r="D69" s="9"/>
    </row>
    <row r="71" spans="1:8" ht="24" customHeight="1" x14ac:dyDescent="0.25">
      <c r="A71" s="344" t="s">
        <v>5</v>
      </c>
      <c r="B71" s="344"/>
      <c r="C71" s="344"/>
      <c r="D71" s="344"/>
      <c r="E71" s="344"/>
      <c r="F71" s="344"/>
      <c r="G71" s="344"/>
      <c r="H71" s="344"/>
    </row>
    <row r="72" spans="1:8" ht="30.75" customHeight="1" thickBot="1" x14ac:dyDescent="0.3"/>
    <row r="73" spans="1:8" ht="24" customHeight="1" thickBot="1" x14ac:dyDescent="0.3">
      <c r="A73" s="364" t="s">
        <v>5</v>
      </c>
      <c r="B73" s="365"/>
      <c r="C73" s="365"/>
      <c r="D73" s="365"/>
      <c r="E73" s="365"/>
      <c r="F73" s="365"/>
      <c r="G73" s="366"/>
    </row>
    <row r="74" spans="1:8" ht="48" thickBot="1" x14ac:dyDescent="0.3">
      <c r="A74" s="32" t="s">
        <v>3</v>
      </c>
      <c r="B74" s="33" t="s">
        <v>14</v>
      </c>
      <c r="C74" s="181" t="s">
        <v>143</v>
      </c>
      <c r="D74" s="122" t="s">
        <v>146</v>
      </c>
      <c r="E74" s="33" t="s">
        <v>11</v>
      </c>
      <c r="F74" s="33" t="s">
        <v>15</v>
      </c>
      <c r="G74" s="34" t="s">
        <v>16</v>
      </c>
    </row>
    <row r="75" spans="1:8" ht="24" customHeight="1" thickBot="1" x14ac:dyDescent="0.3">
      <c r="A75" s="87" t="s">
        <v>273</v>
      </c>
      <c r="B75" s="95">
        <f>B9</f>
        <v>0</v>
      </c>
      <c r="C75" s="95">
        <f>D19</f>
        <v>0</v>
      </c>
      <c r="D75" s="95">
        <f>D31</f>
        <v>0</v>
      </c>
      <c r="E75" s="95">
        <f>D55</f>
        <v>0</v>
      </c>
      <c r="F75" s="110">
        <f>D67</f>
        <v>0</v>
      </c>
      <c r="G75" s="100">
        <f t="shared" ref="G75" si="1">SUM(B75:F75)</f>
        <v>0</v>
      </c>
    </row>
    <row r="76" spans="1:8" ht="24" customHeight="1" thickBot="1" x14ac:dyDescent="0.3">
      <c r="A76" s="87" t="s">
        <v>274</v>
      </c>
      <c r="B76" s="91">
        <f>B20</f>
        <v>0</v>
      </c>
      <c r="C76" s="95">
        <f>D20</f>
        <v>0</v>
      </c>
      <c r="D76" s="95">
        <f>D32</f>
        <v>0</v>
      </c>
      <c r="E76" s="95">
        <f t="shared" ref="E76:E79" si="2">D56</f>
        <v>0</v>
      </c>
      <c r="F76" s="110">
        <f>D68</f>
        <v>0</v>
      </c>
      <c r="G76" s="100">
        <f t="shared" ref="G76" si="3">SUM(B76:F76)</f>
        <v>0</v>
      </c>
    </row>
    <row r="77" spans="1:8" ht="24" customHeight="1" thickBot="1" x14ac:dyDescent="0.3">
      <c r="A77" s="219" t="s">
        <v>277</v>
      </c>
      <c r="B77" s="91">
        <f>B21</f>
        <v>0</v>
      </c>
      <c r="C77" s="95">
        <f>D21</f>
        <v>0</v>
      </c>
      <c r="D77" s="95">
        <f>D33</f>
        <v>0</v>
      </c>
      <c r="E77" s="95">
        <f t="shared" si="2"/>
        <v>0</v>
      </c>
      <c r="F77" s="110">
        <f>D69</f>
        <v>0</v>
      </c>
      <c r="G77" s="100">
        <f t="shared" ref="G77:G79" si="4">SUM(B77:F77)</f>
        <v>0</v>
      </c>
    </row>
    <row r="78" spans="1:8" ht="24" customHeight="1" thickBot="1" x14ac:dyDescent="0.3">
      <c r="A78" s="219" t="s">
        <v>280</v>
      </c>
      <c r="B78" s="91">
        <f>B22</f>
        <v>0</v>
      </c>
      <c r="C78" s="95">
        <f>D22</f>
        <v>0</v>
      </c>
      <c r="D78" s="95">
        <f>D34</f>
        <v>0</v>
      </c>
      <c r="E78" s="95">
        <f t="shared" si="2"/>
        <v>0</v>
      </c>
      <c r="F78" s="110">
        <f>D70</f>
        <v>0</v>
      </c>
      <c r="G78" s="100">
        <f t="shared" si="4"/>
        <v>0</v>
      </c>
    </row>
    <row r="79" spans="1:8" ht="24" customHeight="1" x14ac:dyDescent="0.25">
      <c r="A79" s="219" t="s">
        <v>281</v>
      </c>
      <c r="B79" s="91">
        <f>B23</f>
        <v>0</v>
      </c>
      <c r="C79" s="92">
        <f>D23</f>
        <v>0</v>
      </c>
      <c r="D79" s="92">
        <f>D35</f>
        <v>0</v>
      </c>
      <c r="E79" s="92">
        <f t="shared" si="2"/>
        <v>0</v>
      </c>
      <c r="F79" s="109">
        <f>D71</f>
        <v>0</v>
      </c>
      <c r="G79" s="220">
        <f t="shared" si="4"/>
        <v>0</v>
      </c>
    </row>
    <row r="81" spans="1:8" ht="24" customHeight="1" x14ac:dyDescent="0.25">
      <c r="A81" s="344" t="s">
        <v>134</v>
      </c>
      <c r="B81" s="344"/>
      <c r="C81" s="344"/>
      <c r="D81" s="344"/>
      <c r="E81" s="344"/>
      <c r="F81" s="344"/>
      <c r="G81" s="344"/>
      <c r="H81" s="344"/>
    </row>
    <row r="83" spans="1:8" ht="24" customHeight="1" x14ac:dyDescent="0.25">
      <c r="A83" s="371" t="s">
        <v>137</v>
      </c>
      <c r="B83" s="372"/>
      <c r="C83" s="372"/>
      <c r="D83" s="372"/>
      <c r="E83" s="372"/>
      <c r="F83" s="372"/>
      <c r="G83" s="372"/>
      <c r="H83" s="372"/>
    </row>
    <row r="84" spans="1:8" ht="16.5" thickBot="1" x14ac:dyDescent="0.3"/>
    <row r="85" spans="1:8" ht="31.5" customHeight="1" thickBot="1" x14ac:dyDescent="0.3">
      <c r="A85" s="370" t="s">
        <v>144</v>
      </c>
      <c r="B85" s="346"/>
      <c r="C85" s="346"/>
      <c r="D85" s="347"/>
      <c r="E85" s="128"/>
    </row>
    <row r="86" spans="1:8" ht="15.75" x14ac:dyDescent="0.25">
      <c r="A86" s="13" t="s">
        <v>3</v>
      </c>
      <c r="B86" s="14" t="s">
        <v>1</v>
      </c>
      <c r="C86" s="117" t="s">
        <v>136</v>
      </c>
      <c r="D86" s="15" t="s">
        <v>4</v>
      </c>
    </row>
    <row r="87" spans="1:8" ht="24" customHeight="1" x14ac:dyDescent="0.25">
      <c r="A87" s="87" t="s">
        <v>273</v>
      </c>
      <c r="B87" s="79">
        <f>G75</f>
        <v>0</v>
      </c>
      <c r="C87" s="231">
        <f t="shared" ref="C87:C91" si="5">1/12</f>
        <v>8.3333333333333329E-2</v>
      </c>
      <c r="D87" s="224">
        <f t="shared" ref="D87" si="6">B87*C87</f>
        <v>0</v>
      </c>
    </row>
    <row r="88" spans="1:8" ht="24" customHeight="1" x14ac:dyDescent="0.25">
      <c r="A88" s="87" t="s">
        <v>274</v>
      </c>
      <c r="B88" s="79">
        <f>G76</f>
        <v>0</v>
      </c>
      <c r="C88" s="231">
        <f t="shared" si="5"/>
        <v>8.3333333333333329E-2</v>
      </c>
      <c r="D88" s="224">
        <f t="shared" ref="D88" si="7">B88*C88</f>
        <v>0</v>
      </c>
    </row>
    <row r="89" spans="1:8" ht="24" customHeight="1" x14ac:dyDescent="0.25">
      <c r="A89" s="219" t="s">
        <v>277</v>
      </c>
      <c r="B89" s="79">
        <f t="shared" ref="B89:B91" si="8">G77</f>
        <v>0</v>
      </c>
      <c r="C89" s="231">
        <f t="shared" si="5"/>
        <v>8.3333333333333329E-2</v>
      </c>
      <c r="D89" s="224">
        <f t="shared" ref="D89:D91" si="9">B89*C89</f>
        <v>0</v>
      </c>
    </row>
    <row r="90" spans="1:8" ht="24" customHeight="1" x14ac:dyDescent="0.25">
      <c r="A90" s="219" t="s">
        <v>280</v>
      </c>
      <c r="B90" s="79">
        <f t="shared" si="8"/>
        <v>0</v>
      </c>
      <c r="C90" s="231">
        <f t="shared" si="5"/>
        <v>8.3333333333333329E-2</v>
      </c>
      <c r="D90" s="224">
        <f t="shared" si="9"/>
        <v>0</v>
      </c>
    </row>
    <row r="91" spans="1:8" ht="24" customHeight="1" x14ac:dyDescent="0.25">
      <c r="A91" s="219" t="s">
        <v>281</v>
      </c>
      <c r="B91" s="79">
        <f t="shared" si="8"/>
        <v>0</v>
      </c>
      <c r="C91" s="231">
        <f t="shared" si="5"/>
        <v>8.3333333333333329E-2</v>
      </c>
      <c r="D91" s="224">
        <f t="shared" si="9"/>
        <v>0</v>
      </c>
    </row>
    <row r="92" spans="1:8" ht="16.5" thickBot="1" x14ac:dyDescent="0.3"/>
    <row r="93" spans="1:8" ht="36.75" customHeight="1" thickBot="1" x14ac:dyDescent="0.3">
      <c r="A93" s="370" t="s">
        <v>145</v>
      </c>
      <c r="B93" s="346"/>
      <c r="C93" s="346"/>
      <c r="D93" s="347"/>
    </row>
    <row r="94" spans="1:8" ht="30.75" customHeight="1" x14ac:dyDescent="0.25">
      <c r="A94" s="13" t="s">
        <v>3</v>
      </c>
      <c r="B94" s="14" t="s">
        <v>1</v>
      </c>
      <c r="C94" s="117" t="s">
        <v>136</v>
      </c>
      <c r="D94" s="15" t="s">
        <v>4</v>
      </c>
    </row>
    <row r="95" spans="1:8" ht="24" customHeight="1" x14ac:dyDescent="0.25">
      <c r="A95" s="87" t="s">
        <v>273</v>
      </c>
      <c r="B95" s="79">
        <f>G75</f>
        <v>0</v>
      </c>
      <c r="C95" s="231">
        <f t="shared" ref="C95:C99" si="10">1/12</f>
        <v>8.3333333333333329E-2</v>
      </c>
      <c r="D95" s="224">
        <f t="shared" ref="D95" si="11">B95*C95</f>
        <v>0</v>
      </c>
    </row>
    <row r="96" spans="1:8" ht="24" customHeight="1" x14ac:dyDescent="0.25">
      <c r="A96" s="87" t="s">
        <v>274</v>
      </c>
      <c r="B96" s="79">
        <f>G76</f>
        <v>0</v>
      </c>
      <c r="C96" s="231">
        <f t="shared" si="10"/>
        <v>8.3333333333333329E-2</v>
      </c>
      <c r="D96" s="224">
        <f t="shared" ref="D96" si="12">B96*C96</f>
        <v>0</v>
      </c>
    </row>
    <row r="97" spans="1:5" ht="24" customHeight="1" x14ac:dyDescent="0.25">
      <c r="A97" s="219" t="s">
        <v>277</v>
      </c>
      <c r="B97" s="79">
        <f t="shared" ref="B97:B99" si="13">G77</f>
        <v>0</v>
      </c>
      <c r="C97" s="231">
        <f t="shared" si="10"/>
        <v>8.3333333333333329E-2</v>
      </c>
      <c r="D97" s="224">
        <f t="shared" ref="D97:D99" si="14">B97*C97</f>
        <v>0</v>
      </c>
    </row>
    <row r="98" spans="1:5" ht="24" customHeight="1" x14ac:dyDescent="0.25">
      <c r="A98" s="219" t="s">
        <v>280</v>
      </c>
      <c r="B98" s="79">
        <f t="shared" si="13"/>
        <v>0</v>
      </c>
      <c r="C98" s="231">
        <f t="shared" si="10"/>
        <v>8.3333333333333329E-2</v>
      </c>
      <c r="D98" s="224">
        <f t="shared" si="14"/>
        <v>0</v>
      </c>
    </row>
    <row r="99" spans="1:5" ht="24" customHeight="1" x14ac:dyDescent="0.25">
      <c r="A99" s="219" t="s">
        <v>281</v>
      </c>
      <c r="B99" s="79">
        <f t="shared" si="13"/>
        <v>0</v>
      </c>
      <c r="C99" s="231">
        <f t="shared" si="10"/>
        <v>8.3333333333333329E-2</v>
      </c>
      <c r="D99" s="224">
        <f t="shared" si="14"/>
        <v>0</v>
      </c>
    </row>
    <row r="100" spans="1:5" ht="38.25" customHeight="1" thickBot="1" x14ac:dyDescent="0.3"/>
    <row r="101" spans="1:5" ht="24" customHeight="1" thickBot="1" x14ac:dyDescent="0.3">
      <c r="A101" s="367" t="s">
        <v>17</v>
      </c>
      <c r="B101" s="368"/>
      <c r="C101" s="368"/>
      <c r="D101" s="368"/>
      <c r="E101" s="369"/>
    </row>
    <row r="102" spans="1:5" ht="30" customHeight="1" x14ac:dyDescent="0.25">
      <c r="A102" s="13" t="s">
        <v>3</v>
      </c>
      <c r="B102" s="14" t="s">
        <v>1</v>
      </c>
      <c r="C102" s="117" t="s">
        <v>18</v>
      </c>
      <c r="D102" s="117" t="s">
        <v>136</v>
      </c>
      <c r="E102" s="15" t="s">
        <v>4</v>
      </c>
    </row>
    <row r="103" spans="1:5" ht="24" customHeight="1" x14ac:dyDescent="0.25">
      <c r="A103" s="87" t="s">
        <v>273</v>
      </c>
      <c r="B103" s="79">
        <f>G75</f>
        <v>0</v>
      </c>
      <c r="C103" s="223">
        <f t="shared" ref="C103:C107" si="15">1/3</f>
        <v>0.33333333333333331</v>
      </c>
      <c r="D103" s="231">
        <f t="shared" ref="D103:D107" si="16">1/12</f>
        <v>8.3333333333333329E-2</v>
      </c>
      <c r="E103" s="224">
        <f t="shared" ref="E103" si="17">B103*C103*D103</f>
        <v>0</v>
      </c>
    </row>
    <row r="104" spans="1:5" ht="24" customHeight="1" x14ac:dyDescent="0.25">
      <c r="A104" s="87" t="s">
        <v>274</v>
      </c>
      <c r="B104" s="79">
        <f>G76</f>
        <v>0</v>
      </c>
      <c r="C104" s="223">
        <f t="shared" si="15"/>
        <v>0.33333333333333331</v>
      </c>
      <c r="D104" s="231">
        <f t="shared" si="16"/>
        <v>8.3333333333333329E-2</v>
      </c>
      <c r="E104" s="224">
        <f t="shared" ref="E104" si="18">B104*C104*D104</f>
        <v>0</v>
      </c>
    </row>
    <row r="105" spans="1:5" ht="24" customHeight="1" x14ac:dyDescent="0.25">
      <c r="A105" s="219" t="s">
        <v>277</v>
      </c>
      <c r="B105" s="79">
        <f t="shared" ref="B105:B107" si="19">G77</f>
        <v>0</v>
      </c>
      <c r="C105" s="223">
        <f t="shared" si="15"/>
        <v>0.33333333333333331</v>
      </c>
      <c r="D105" s="231">
        <f t="shared" si="16"/>
        <v>8.3333333333333329E-2</v>
      </c>
      <c r="E105" s="224">
        <f t="shared" ref="E105:E107" si="20">B105*C105*D105</f>
        <v>0</v>
      </c>
    </row>
    <row r="106" spans="1:5" ht="24" customHeight="1" x14ac:dyDescent="0.25">
      <c r="A106" s="219" t="s">
        <v>280</v>
      </c>
      <c r="B106" s="79">
        <f t="shared" si="19"/>
        <v>0</v>
      </c>
      <c r="C106" s="223">
        <f t="shared" si="15"/>
        <v>0.33333333333333331</v>
      </c>
      <c r="D106" s="231">
        <f t="shared" si="16"/>
        <v>8.3333333333333329E-2</v>
      </c>
      <c r="E106" s="224">
        <f t="shared" si="20"/>
        <v>0</v>
      </c>
    </row>
    <row r="107" spans="1:5" ht="24" customHeight="1" x14ac:dyDescent="0.25">
      <c r="A107" s="219" t="s">
        <v>281</v>
      </c>
      <c r="B107" s="79">
        <f t="shared" si="19"/>
        <v>0</v>
      </c>
      <c r="C107" s="223">
        <f t="shared" si="15"/>
        <v>0.33333333333333331</v>
      </c>
      <c r="D107" s="231">
        <f t="shared" si="16"/>
        <v>8.3333333333333329E-2</v>
      </c>
      <c r="E107" s="224">
        <f t="shared" si="20"/>
        <v>0</v>
      </c>
    </row>
    <row r="108" spans="1:5" ht="24" customHeight="1" thickBot="1" x14ac:dyDescent="0.3"/>
    <row r="109" spans="1:5" ht="24" customHeight="1" thickBot="1" x14ac:dyDescent="0.3">
      <c r="A109" s="364" t="s">
        <v>137</v>
      </c>
      <c r="B109" s="365"/>
      <c r="C109" s="365"/>
      <c r="D109" s="365"/>
      <c r="E109" s="366"/>
    </row>
    <row r="110" spans="1:5" ht="24" customHeight="1" x14ac:dyDescent="0.25">
      <c r="A110" s="13" t="s">
        <v>3</v>
      </c>
      <c r="B110" s="14" t="s">
        <v>133</v>
      </c>
      <c r="C110" s="14" t="s">
        <v>132</v>
      </c>
      <c r="D110" s="14" t="s">
        <v>19</v>
      </c>
      <c r="E110" s="15" t="s">
        <v>16</v>
      </c>
    </row>
    <row r="111" spans="1:5" ht="24" customHeight="1" x14ac:dyDescent="0.25">
      <c r="A111" s="87" t="s">
        <v>273</v>
      </c>
      <c r="B111" s="79">
        <f>D87</f>
        <v>0</v>
      </c>
      <c r="C111" s="79">
        <f>D95</f>
        <v>0</v>
      </c>
      <c r="D111" s="79">
        <f>E103</f>
        <v>0</v>
      </c>
      <c r="E111" s="224">
        <f t="shared" ref="E111:E112" si="21">SUM(B111:D111)</f>
        <v>0</v>
      </c>
    </row>
    <row r="112" spans="1:5" ht="24" customHeight="1" x14ac:dyDescent="0.25">
      <c r="A112" s="87" t="s">
        <v>274</v>
      </c>
      <c r="B112" s="79">
        <f>D88</f>
        <v>0</v>
      </c>
      <c r="C112" s="79">
        <f>D96</f>
        <v>0</v>
      </c>
      <c r="D112" s="79">
        <f>E104</f>
        <v>0</v>
      </c>
      <c r="E112" s="224">
        <f t="shared" si="21"/>
        <v>0</v>
      </c>
    </row>
    <row r="113" spans="1:8" ht="24" customHeight="1" x14ac:dyDescent="0.25">
      <c r="A113" s="219" t="s">
        <v>277</v>
      </c>
      <c r="B113" s="79">
        <f t="shared" ref="B113:B115" si="22">D89</f>
        <v>0</v>
      </c>
      <c r="C113" s="79">
        <f t="shared" ref="C113:C115" si="23">D97</f>
        <v>0</v>
      </c>
      <c r="D113" s="79">
        <f t="shared" ref="D113:D115" si="24">E105</f>
        <v>0</v>
      </c>
      <c r="E113" s="224">
        <f t="shared" ref="E113:E115" si="25">SUM(B113:D113)</f>
        <v>0</v>
      </c>
    </row>
    <row r="114" spans="1:8" ht="24" customHeight="1" x14ac:dyDescent="0.25">
      <c r="A114" s="219" t="s">
        <v>280</v>
      </c>
      <c r="B114" s="79">
        <f t="shared" si="22"/>
        <v>0</v>
      </c>
      <c r="C114" s="79">
        <f t="shared" si="23"/>
        <v>0</v>
      </c>
      <c r="D114" s="79">
        <f t="shared" si="24"/>
        <v>0</v>
      </c>
      <c r="E114" s="224">
        <f t="shared" si="25"/>
        <v>0</v>
      </c>
    </row>
    <row r="115" spans="1:8" ht="24" customHeight="1" x14ac:dyDescent="0.25">
      <c r="A115" s="219" t="s">
        <v>281</v>
      </c>
      <c r="B115" s="79">
        <f t="shared" si="22"/>
        <v>0</v>
      </c>
      <c r="C115" s="79">
        <f t="shared" si="23"/>
        <v>0</v>
      </c>
      <c r="D115" s="79">
        <f t="shared" si="24"/>
        <v>0</v>
      </c>
      <c r="E115" s="224">
        <f t="shared" si="25"/>
        <v>0</v>
      </c>
      <c r="H115" s="121"/>
    </row>
    <row r="117" spans="1:8" ht="24" customHeight="1" x14ac:dyDescent="0.25">
      <c r="A117" s="371" t="s">
        <v>21</v>
      </c>
      <c r="B117" s="372"/>
      <c r="C117" s="372"/>
      <c r="D117" s="372"/>
      <c r="E117" s="372"/>
      <c r="F117" s="372"/>
      <c r="G117" s="372"/>
      <c r="H117" s="372"/>
    </row>
    <row r="118" spans="1:8" ht="24" customHeight="1" thickBot="1" x14ac:dyDescent="0.3"/>
    <row r="119" spans="1:8" ht="24" customHeight="1" thickBot="1" x14ac:dyDescent="0.3">
      <c r="A119" s="345" t="s">
        <v>22</v>
      </c>
      <c r="B119" s="347"/>
    </row>
    <row r="120" spans="1:8" ht="24" customHeight="1" thickBot="1" x14ac:dyDescent="0.3">
      <c r="A120" s="13" t="s">
        <v>23</v>
      </c>
      <c r="B120" s="15" t="s">
        <v>2</v>
      </c>
    </row>
    <row r="121" spans="1:8" ht="24" customHeight="1" x14ac:dyDescent="0.25">
      <c r="A121" s="4" t="s">
        <v>24</v>
      </c>
      <c r="B121" s="18">
        <v>0.2</v>
      </c>
    </row>
    <row r="122" spans="1:8" ht="24" customHeight="1" x14ac:dyDescent="0.25">
      <c r="A122" s="7" t="s">
        <v>25</v>
      </c>
      <c r="B122" s="17">
        <v>2.5000000000000001E-2</v>
      </c>
    </row>
    <row r="123" spans="1:8" ht="24" customHeight="1" x14ac:dyDescent="0.25">
      <c r="A123" s="7" t="s">
        <v>26</v>
      </c>
      <c r="B123" s="73">
        <v>0.03</v>
      </c>
    </row>
    <row r="124" spans="1:8" ht="24" customHeight="1" x14ac:dyDescent="0.25">
      <c r="A124" s="7" t="s">
        <v>27</v>
      </c>
      <c r="B124" s="17">
        <v>1.4999999999999999E-2</v>
      </c>
    </row>
    <row r="125" spans="1:8" ht="24" customHeight="1" x14ac:dyDescent="0.25">
      <c r="A125" s="7" t="s">
        <v>28</v>
      </c>
      <c r="B125" s="17">
        <v>0.01</v>
      </c>
    </row>
    <row r="126" spans="1:8" ht="24" customHeight="1" x14ac:dyDescent="0.25">
      <c r="A126" s="7" t="s">
        <v>29</v>
      </c>
      <c r="B126" s="17">
        <v>6.0000000000000001E-3</v>
      </c>
    </row>
    <row r="127" spans="1:8" ht="24" customHeight="1" x14ac:dyDescent="0.25">
      <c r="A127" s="7" t="s">
        <v>30</v>
      </c>
      <c r="B127" s="17">
        <v>2E-3</v>
      </c>
    </row>
    <row r="128" spans="1:8" ht="24" customHeight="1" thickBot="1" x14ac:dyDescent="0.3">
      <c r="A128" s="2" t="s">
        <v>31</v>
      </c>
      <c r="B128" s="19">
        <v>0.08</v>
      </c>
    </row>
    <row r="129" spans="1:4" ht="24" customHeight="1" thickBot="1" x14ac:dyDescent="0.3">
      <c r="A129" s="175" t="s">
        <v>32</v>
      </c>
      <c r="B129" s="176">
        <f>SUM(B121:B128)</f>
        <v>0.36800000000000005</v>
      </c>
    </row>
    <row r="130" spans="1:4" ht="24" customHeight="1" thickBot="1" x14ac:dyDescent="0.3"/>
    <row r="131" spans="1:4" ht="24" customHeight="1" thickBot="1" x14ac:dyDescent="0.3">
      <c r="A131" s="345" t="s">
        <v>33</v>
      </c>
      <c r="B131" s="346"/>
      <c r="C131" s="346"/>
      <c r="D131" s="347"/>
    </row>
    <row r="132" spans="1:4" ht="24" customHeight="1" x14ac:dyDescent="0.25">
      <c r="A132" s="13" t="s">
        <v>3</v>
      </c>
      <c r="B132" s="14" t="s">
        <v>1</v>
      </c>
      <c r="C132" s="14" t="s">
        <v>2</v>
      </c>
      <c r="D132" s="15" t="s">
        <v>4</v>
      </c>
    </row>
    <row r="133" spans="1:4" ht="24" customHeight="1" x14ac:dyDescent="0.25">
      <c r="A133" s="87" t="s">
        <v>273</v>
      </c>
      <c r="B133" s="79">
        <f>G75+E111</f>
        <v>0</v>
      </c>
      <c r="C133" s="231">
        <f t="shared" ref="C133:C137" si="26">SUM($B$121:$B$127)</f>
        <v>0.28800000000000003</v>
      </c>
      <c r="D133" s="224">
        <f t="shared" ref="D133" si="27">B133*C133</f>
        <v>0</v>
      </c>
    </row>
    <row r="134" spans="1:4" ht="24" customHeight="1" x14ac:dyDescent="0.25">
      <c r="A134" s="87" t="s">
        <v>274</v>
      </c>
      <c r="B134" s="79">
        <f>G76+E112</f>
        <v>0</v>
      </c>
      <c r="C134" s="231">
        <f t="shared" si="26"/>
        <v>0.28800000000000003</v>
      </c>
      <c r="D134" s="224">
        <f t="shared" ref="D134" si="28">B134*C134</f>
        <v>0</v>
      </c>
    </row>
    <row r="135" spans="1:4" ht="24" customHeight="1" x14ac:dyDescent="0.25">
      <c r="A135" s="219" t="s">
        <v>277</v>
      </c>
      <c r="B135" s="79">
        <f>G77+E113</f>
        <v>0</v>
      </c>
      <c r="C135" s="231">
        <f t="shared" si="26"/>
        <v>0.28800000000000003</v>
      </c>
      <c r="D135" s="224">
        <f t="shared" ref="D135:D137" si="29">B135*C135</f>
        <v>0</v>
      </c>
    </row>
    <row r="136" spans="1:4" ht="24" customHeight="1" x14ac:dyDescent="0.25">
      <c r="A136" s="219" t="s">
        <v>280</v>
      </c>
      <c r="B136" s="79">
        <f>G78+E114</f>
        <v>0</v>
      </c>
      <c r="C136" s="231">
        <f t="shared" si="26"/>
        <v>0.28800000000000003</v>
      </c>
      <c r="D136" s="224">
        <f t="shared" si="29"/>
        <v>0</v>
      </c>
    </row>
    <row r="137" spans="1:4" ht="24" customHeight="1" x14ac:dyDescent="0.25">
      <c r="A137" s="219" t="s">
        <v>281</v>
      </c>
      <c r="B137" s="79">
        <f>G79+E115</f>
        <v>0</v>
      </c>
      <c r="C137" s="231">
        <f t="shared" si="26"/>
        <v>0.28800000000000003</v>
      </c>
      <c r="D137" s="224">
        <f t="shared" si="29"/>
        <v>0</v>
      </c>
    </row>
    <row r="138" spans="1:4" ht="24" customHeight="1" thickBot="1" x14ac:dyDescent="0.3"/>
    <row r="139" spans="1:4" ht="24" customHeight="1" thickBot="1" x14ac:dyDescent="0.3">
      <c r="A139" s="345" t="s">
        <v>34</v>
      </c>
      <c r="B139" s="346"/>
      <c r="C139" s="346"/>
      <c r="D139" s="347"/>
    </row>
    <row r="140" spans="1:4" ht="24" customHeight="1" x14ac:dyDescent="0.25">
      <c r="A140" s="13" t="s">
        <v>3</v>
      </c>
      <c r="B140" s="14" t="s">
        <v>1</v>
      </c>
      <c r="C140" s="14" t="s">
        <v>2</v>
      </c>
      <c r="D140" s="15" t="s">
        <v>4</v>
      </c>
    </row>
    <row r="141" spans="1:4" ht="24" customHeight="1" x14ac:dyDescent="0.25">
      <c r="A141" s="87" t="s">
        <v>273</v>
      </c>
      <c r="B141" s="79">
        <f>G75+E111</f>
        <v>0</v>
      </c>
      <c r="C141" s="231">
        <f t="shared" ref="C141:C145" si="30">$B$128</f>
        <v>0.08</v>
      </c>
      <c r="D141" s="224">
        <f t="shared" ref="D141" si="31">B141*C141</f>
        <v>0</v>
      </c>
    </row>
    <row r="142" spans="1:4" ht="24" customHeight="1" x14ac:dyDescent="0.25">
      <c r="A142" s="87" t="s">
        <v>274</v>
      </c>
      <c r="B142" s="79">
        <f>G76+E112</f>
        <v>0</v>
      </c>
      <c r="C142" s="231">
        <f t="shared" si="30"/>
        <v>0.08</v>
      </c>
      <c r="D142" s="224">
        <f t="shared" ref="D142" si="32">B142*C142</f>
        <v>0</v>
      </c>
    </row>
    <row r="143" spans="1:4" ht="24" customHeight="1" x14ac:dyDescent="0.25">
      <c r="A143" s="219" t="s">
        <v>277</v>
      </c>
      <c r="B143" s="79">
        <f>G77+E113</f>
        <v>0</v>
      </c>
      <c r="C143" s="231">
        <f t="shared" si="30"/>
        <v>0.08</v>
      </c>
      <c r="D143" s="224">
        <f t="shared" ref="D143:D145" si="33">B143*C143</f>
        <v>0</v>
      </c>
    </row>
    <row r="144" spans="1:4" ht="24" customHeight="1" x14ac:dyDescent="0.25">
      <c r="A144" s="219" t="s">
        <v>280</v>
      </c>
      <c r="B144" s="79">
        <f>G78+E114</f>
        <v>0</v>
      </c>
      <c r="C144" s="231">
        <f t="shared" si="30"/>
        <v>0.08</v>
      </c>
      <c r="D144" s="224">
        <f t="shared" si="33"/>
        <v>0</v>
      </c>
    </row>
    <row r="145" spans="1:8" ht="24" customHeight="1" x14ac:dyDescent="0.25">
      <c r="A145" s="219" t="s">
        <v>281</v>
      </c>
      <c r="B145" s="79">
        <f>G79+E115</f>
        <v>0</v>
      </c>
      <c r="C145" s="231">
        <f t="shared" si="30"/>
        <v>0.08</v>
      </c>
      <c r="D145" s="224">
        <f t="shared" si="33"/>
        <v>0</v>
      </c>
    </row>
    <row r="146" spans="1:8" ht="24" customHeight="1" thickBot="1" x14ac:dyDescent="0.3"/>
    <row r="147" spans="1:8" ht="24" customHeight="1" thickBot="1" x14ac:dyDescent="0.3">
      <c r="A147" s="345" t="s">
        <v>21</v>
      </c>
      <c r="B147" s="346"/>
      <c r="C147" s="346"/>
      <c r="D147" s="347"/>
    </row>
    <row r="148" spans="1:8" ht="24" customHeight="1" x14ac:dyDescent="0.25">
      <c r="A148" s="13" t="s">
        <v>3</v>
      </c>
      <c r="B148" s="14" t="s">
        <v>35</v>
      </c>
      <c r="C148" s="14" t="s">
        <v>31</v>
      </c>
      <c r="D148" s="15" t="s">
        <v>16</v>
      </c>
    </row>
    <row r="149" spans="1:8" ht="24" customHeight="1" x14ac:dyDescent="0.25">
      <c r="A149" s="87" t="s">
        <v>273</v>
      </c>
      <c r="B149" s="79">
        <f>D133</f>
        <v>0</v>
      </c>
      <c r="C149" s="79">
        <f>D141</f>
        <v>0</v>
      </c>
      <c r="D149" s="224">
        <f t="shared" ref="D149" si="34">B149+C149</f>
        <v>0</v>
      </c>
    </row>
    <row r="150" spans="1:8" ht="24" customHeight="1" x14ac:dyDescent="0.25">
      <c r="A150" s="87" t="s">
        <v>274</v>
      </c>
      <c r="B150" s="79">
        <f>D134</f>
        <v>0</v>
      </c>
      <c r="C150" s="79">
        <f>D142</f>
        <v>0</v>
      </c>
      <c r="D150" s="224">
        <f t="shared" ref="D150" si="35">B150+C150</f>
        <v>0</v>
      </c>
    </row>
    <row r="151" spans="1:8" ht="24" customHeight="1" x14ac:dyDescent="0.25">
      <c r="A151" s="219" t="s">
        <v>277</v>
      </c>
      <c r="B151" s="79">
        <f t="shared" ref="B151:B153" si="36">D135</f>
        <v>0</v>
      </c>
      <c r="C151" s="79">
        <f t="shared" ref="C151:C153" si="37">D143</f>
        <v>0</v>
      </c>
      <c r="D151" s="224">
        <f t="shared" ref="D151:D153" si="38">B151+C151</f>
        <v>0</v>
      </c>
    </row>
    <row r="152" spans="1:8" ht="24" customHeight="1" x14ac:dyDescent="0.25">
      <c r="A152" s="219" t="s">
        <v>280</v>
      </c>
      <c r="B152" s="79">
        <f t="shared" si="36"/>
        <v>0</v>
      </c>
      <c r="C152" s="79">
        <f t="shared" si="37"/>
        <v>0</v>
      </c>
      <c r="D152" s="224">
        <f t="shared" si="38"/>
        <v>0</v>
      </c>
    </row>
    <row r="153" spans="1:8" ht="24" customHeight="1" x14ac:dyDescent="0.25">
      <c r="A153" s="219" t="s">
        <v>281</v>
      </c>
      <c r="B153" s="79">
        <f t="shared" si="36"/>
        <v>0</v>
      </c>
      <c r="C153" s="79">
        <f t="shared" si="37"/>
        <v>0</v>
      </c>
      <c r="D153" s="224">
        <f t="shared" si="38"/>
        <v>0</v>
      </c>
      <c r="H153" s="121"/>
    </row>
    <row r="155" spans="1:8" ht="24" customHeight="1" x14ac:dyDescent="0.25">
      <c r="A155" s="371" t="s">
        <v>36</v>
      </c>
      <c r="B155" s="372"/>
      <c r="C155" s="372"/>
      <c r="D155" s="372"/>
      <c r="E155" s="372"/>
      <c r="F155" s="372"/>
      <c r="G155" s="372"/>
      <c r="H155" s="372"/>
    </row>
    <row r="156" spans="1:8" ht="24" customHeight="1" x14ac:dyDescent="0.25">
      <c r="A156" s="363" t="s">
        <v>37</v>
      </c>
      <c r="B156" s="363"/>
      <c r="C156" s="363"/>
      <c r="D156" s="363"/>
      <c r="E156" s="363"/>
      <c r="F156" s="363"/>
      <c r="G156" s="121"/>
    </row>
    <row r="157" spans="1:8" ht="36" customHeight="1" thickBot="1" x14ac:dyDescent="0.3"/>
    <row r="158" spans="1:8" ht="24" customHeight="1" thickBot="1" x14ac:dyDescent="0.3">
      <c r="A158" s="364" t="s">
        <v>42</v>
      </c>
      <c r="B158" s="365"/>
      <c r="C158" s="365"/>
      <c r="D158" s="365"/>
      <c r="E158" s="366"/>
    </row>
    <row r="159" spans="1:8" ht="31.5" x14ac:dyDescent="0.25">
      <c r="A159" s="13" t="s">
        <v>3</v>
      </c>
      <c r="B159" s="14" t="s">
        <v>38</v>
      </c>
      <c r="C159" s="14" t="s">
        <v>39</v>
      </c>
      <c r="D159" s="117" t="s">
        <v>41</v>
      </c>
      <c r="E159" s="15" t="s">
        <v>40</v>
      </c>
    </row>
    <row r="160" spans="1:8" ht="24" customHeight="1" x14ac:dyDescent="0.25">
      <c r="A160" s="87" t="s">
        <v>273</v>
      </c>
      <c r="B160" s="79"/>
      <c r="C160" s="232"/>
      <c r="D160" s="232"/>
      <c r="E160" s="224">
        <f t="shared" ref="E160" si="39">B160*C160*D160</f>
        <v>0</v>
      </c>
      <c r="G160" s="188"/>
    </row>
    <row r="161" spans="1:5" ht="24" customHeight="1" x14ac:dyDescent="0.25">
      <c r="A161" s="87" t="s">
        <v>274</v>
      </c>
      <c r="B161" s="79"/>
      <c r="C161" s="232"/>
      <c r="D161" s="232"/>
      <c r="E161" s="224">
        <f t="shared" ref="E161" si="40">B161*C161*D161</f>
        <v>0</v>
      </c>
    </row>
    <row r="162" spans="1:5" ht="24" customHeight="1" x14ac:dyDescent="0.25">
      <c r="A162" s="219" t="s">
        <v>277</v>
      </c>
      <c r="B162" s="79"/>
      <c r="C162" s="232"/>
      <c r="D162" s="232"/>
      <c r="E162" s="224">
        <f t="shared" ref="E162:E164" si="41">B162*C162*D162</f>
        <v>0</v>
      </c>
    </row>
    <row r="163" spans="1:5" ht="24" customHeight="1" x14ac:dyDescent="0.25">
      <c r="A163" s="219" t="s">
        <v>280</v>
      </c>
      <c r="B163" s="79"/>
      <c r="C163" s="232"/>
      <c r="D163" s="232"/>
      <c r="E163" s="224">
        <f t="shared" si="41"/>
        <v>0</v>
      </c>
    </row>
    <row r="164" spans="1:5" ht="24" customHeight="1" x14ac:dyDescent="0.25">
      <c r="A164" s="219" t="s">
        <v>281</v>
      </c>
      <c r="B164" s="79"/>
      <c r="C164" s="232"/>
      <c r="D164" s="232"/>
      <c r="E164" s="224">
        <f t="shared" si="41"/>
        <v>0</v>
      </c>
    </row>
    <row r="165" spans="1:5" ht="24" customHeight="1" thickBot="1" x14ac:dyDescent="0.3"/>
    <row r="166" spans="1:5" ht="24" customHeight="1" thickBot="1" x14ac:dyDescent="0.3">
      <c r="A166" s="364" t="s">
        <v>46</v>
      </c>
      <c r="B166" s="365"/>
      <c r="C166" s="365"/>
      <c r="D166" s="365"/>
      <c r="E166" s="366"/>
    </row>
    <row r="167" spans="1:5" ht="24" customHeight="1" x14ac:dyDescent="0.25">
      <c r="A167" s="13" t="s">
        <v>3</v>
      </c>
      <c r="B167" s="14" t="s">
        <v>1</v>
      </c>
      <c r="C167" s="14" t="s">
        <v>43</v>
      </c>
      <c r="D167" s="14" t="s">
        <v>2</v>
      </c>
      <c r="E167" s="15" t="s">
        <v>44</v>
      </c>
    </row>
    <row r="168" spans="1:5" ht="24" customHeight="1" x14ac:dyDescent="0.25">
      <c r="A168" s="87" t="s">
        <v>273</v>
      </c>
      <c r="B168" s="79">
        <f>B9</f>
        <v>0</v>
      </c>
      <c r="C168" s="233">
        <v>1</v>
      </c>
      <c r="D168" s="233">
        <v>0.06</v>
      </c>
      <c r="E168" s="224">
        <f t="shared" ref="E168" si="42">B168*C168*D168</f>
        <v>0</v>
      </c>
    </row>
    <row r="169" spans="1:5" ht="24" customHeight="1" x14ac:dyDescent="0.25">
      <c r="A169" s="87" t="s">
        <v>274</v>
      </c>
      <c r="B169" s="79">
        <f>B10</f>
        <v>0</v>
      </c>
      <c r="C169" s="233">
        <v>1</v>
      </c>
      <c r="D169" s="233">
        <v>0.06</v>
      </c>
      <c r="E169" s="224">
        <f t="shared" ref="E169" si="43">B169*C169*D169</f>
        <v>0</v>
      </c>
    </row>
    <row r="170" spans="1:5" ht="24" customHeight="1" x14ac:dyDescent="0.25">
      <c r="A170" s="219" t="s">
        <v>277</v>
      </c>
      <c r="B170" s="79">
        <f>B11</f>
        <v>0</v>
      </c>
      <c r="C170" s="233">
        <v>1</v>
      </c>
      <c r="D170" s="233">
        <v>0.06</v>
      </c>
      <c r="E170" s="224">
        <f t="shared" ref="E170:E172" si="44">B170*C170*D170</f>
        <v>0</v>
      </c>
    </row>
    <row r="171" spans="1:5" ht="24" customHeight="1" x14ac:dyDescent="0.25">
      <c r="A171" s="219" t="s">
        <v>280</v>
      </c>
      <c r="B171" s="79">
        <f>B12</f>
        <v>0</v>
      </c>
      <c r="C171" s="233">
        <v>1</v>
      </c>
      <c r="D171" s="233">
        <v>0.06</v>
      </c>
      <c r="E171" s="224">
        <f t="shared" si="44"/>
        <v>0</v>
      </c>
    </row>
    <row r="172" spans="1:5" ht="24" customHeight="1" x14ac:dyDescent="0.25">
      <c r="A172" s="219" t="s">
        <v>281</v>
      </c>
      <c r="B172" s="79">
        <f>B13</f>
        <v>0</v>
      </c>
      <c r="C172" s="233">
        <v>1</v>
      </c>
      <c r="D172" s="233">
        <v>0.06</v>
      </c>
      <c r="E172" s="224">
        <f t="shared" si="44"/>
        <v>0</v>
      </c>
    </row>
    <row r="173" spans="1:5" ht="24" customHeight="1" thickBot="1" x14ac:dyDescent="0.3"/>
    <row r="174" spans="1:5" ht="24" customHeight="1" thickBot="1" x14ac:dyDescent="0.3">
      <c r="A174" s="345" t="s">
        <v>48</v>
      </c>
      <c r="B174" s="346"/>
      <c r="C174" s="346"/>
      <c r="D174" s="347"/>
    </row>
    <row r="175" spans="1:5" ht="24" customHeight="1" x14ac:dyDescent="0.25">
      <c r="A175" s="13" t="s">
        <v>3</v>
      </c>
      <c r="B175" s="14" t="s">
        <v>40</v>
      </c>
      <c r="C175" s="14" t="s">
        <v>45</v>
      </c>
      <c r="D175" s="15" t="s">
        <v>47</v>
      </c>
    </row>
    <row r="176" spans="1:5" ht="24" customHeight="1" x14ac:dyDescent="0.25">
      <c r="A176" s="87" t="s">
        <v>273</v>
      </c>
      <c r="B176" s="79">
        <f>E160</f>
        <v>0</v>
      </c>
      <c r="C176" s="79">
        <f>E168</f>
        <v>0</v>
      </c>
      <c r="D176" s="224">
        <f t="shared" ref="D176" si="45">B176-C176</f>
        <v>0</v>
      </c>
    </row>
    <row r="177" spans="1:8" ht="24" customHeight="1" x14ac:dyDescent="0.25">
      <c r="A177" s="87" t="s">
        <v>274</v>
      </c>
      <c r="B177" s="79">
        <f>E161</f>
        <v>0</v>
      </c>
      <c r="C177" s="79">
        <f>E169</f>
        <v>0</v>
      </c>
      <c r="D177" s="224">
        <f t="shared" ref="D177" si="46">B177-C177</f>
        <v>0</v>
      </c>
    </row>
    <row r="178" spans="1:8" ht="24" customHeight="1" x14ac:dyDescent="0.25">
      <c r="A178" s="219" t="s">
        <v>277</v>
      </c>
      <c r="B178" s="79">
        <f t="shared" ref="B178:B180" si="47">E162</f>
        <v>0</v>
      </c>
      <c r="C178" s="79">
        <f t="shared" ref="C178:C180" si="48">E170</f>
        <v>0</v>
      </c>
      <c r="D178" s="224">
        <f t="shared" ref="D178:D180" si="49">B178-C178</f>
        <v>0</v>
      </c>
    </row>
    <row r="179" spans="1:8" ht="24" customHeight="1" x14ac:dyDescent="0.25">
      <c r="A179" s="219" t="s">
        <v>280</v>
      </c>
      <c r="B179" s="79">
        <f t="shared" si="47"/>
        <v>0</v>
      </c>
      <c r="C179" s="79">
        <f t="shared" si="48"/>
        <v>0</v>
      </c>
      <c r="D179" s="224">
        <f t="shared" si="49"/>
        <v>0</v>
      </c>
    </row>
    <row r="180" spans="1:8" ht="24" customHeight="1" x14ac:dyDescent="0.25">
      <c r="A180" s="219" t="s">
        <v>281</v>
      </c>
      <c r="B180" s="79">
        <f t="shared" si="47"/>
        <v>0</v>
      </c>
      <c r="C180" s="79">
        <f t="shared" si="48"/>
        <v>0</v>
      </c>
      <c r="D180" s="224">
        <f t="shared" si="49"/>
        <v>0</v>
      </c>
      <c r="H180" s="121"/>
    </row>
    <row r="182" spans="1:8" ht="24" customHeight="1" thickBot="1" x14ac:dyDescent="0.3">
      <c r="A182" s="363" t="s">
        <v>49</v>
      </c>
      <c r="B182" s="363"/>
      <c r="C182" s="363"/>
      <c r="D182" s="363"/>
      <c r="E182" s="363"/>
      <c r="F182" s="363"/>
      <c r="G182" s="121"/>
    </row>
    <row r="183" spans="1:8" ht="24" customHeight="1" thickBot="1" x14ac:dyDescent="0.3">
      <c r="A183" s="345" t="s">
        <v>49</v>
      </c>
      <c r="B183" s="346"/>
      <c r="C183" s="346"/>
      <c r="D183" s="347"/>
    </row>
    <row r="184" spans="1:8" ht="53.25" customHeight="1" x14ac:dyDescent="0.25">
      <c r="A184" s="68" t="s">
        <v>3</v>
      </c>
      <c r="B184" s="69" t="s">
        <v>50</v>
      </c>
      <c r="C184" s="12" t="s">
        <v>41</v>
      </c>
      <c r="D184" s="70" t="s">
        <v>4</v>
      </c>
    </row>
    <row r="185" spans="1:8" ht="24" customHeight="1" x14ac:dyDescent="0.25">
      <c r="A185" s="87" t="s">
        <v>273</v>
      </c>
      <c r="B185" s="79">
        <v>20.8</v>
      </c>
      <c r="C185" s="232">
        <f>D160</f>
        <v>0</v>
      </c>
      <c r="D185" s="224">
        <f t="shared" ref="D185" si="50">B185*C185</f>
        <v>0</v>
      </c>
    </row>
    <row r="186" spans="1:8" ht="24" customHeight="1" x14ac:dyDescent="0.25">
      <c r="A186" s="87" t="s">
        <v>274</v>
      </c>
      <c r="B186" s="79">
        <v>0</v>
      </c>
      <c r="C186" s="232">
        <f>D161</f>
        <v>0</v>
      </c>
      <c r="D186" s="224">
        <f t="shared" ref="D186:D189" si="51">B186*C186</f>
        <v>0</v>
      </c>
    </row>
    <row r="187" spans="1:8" ht="24" customHeight="1" x14ac:dyDescent="0.25">
      <c r="A187" s="219" t="s">
        <v>277</v>
      </c>
      <c r="B187" s="79">
        <f>B185</f>
        <v>20.8</v>
      </c>
      <c r="C187" s="232">
        <f>D162</f>
        <v>0</v>
      </c>
      <c r="D187" s="224">
        <f t="shared" si="51"/>
        <v>0</v>
      </c>
    </row>
    <row r="188" spans="1:8" ht="24" customHeight="1" x14ac:dyDescent="0.25">
      <c r="A188" s="219" t="s">
        <v>280</v>
      </c>
      <c r="B188" s="79">
        <f>B185</f>
        <v>20.8</v>
      </c>
      <c r="C188" s="232">
        <f>D163</f>
        <v>0</v>
      </c>
      <c r="D188" s="224">
        <f t="shared" si="51"/>
        <v>0</v>
      </c>
    </row>
    <row r="189" spans="1:8" ht="24" customHeight="1" x14ac:dyDescent="0.25">
      <c r="A189" s="219" t="s">
        <v>281</v>
      </c>
      <c r="B189" s="79">
        <f>B185</f>
        <v>20.8</v>
      </c>
      <c r="C189" s="232">
        <f>D164</f>
        <v>0</v>
      </c>
      <c r="D189" s="224">
        <f t="shared" si="51"/>
        <v>0</v>
      </c>
    </row>
    <row r="190" spans="1:8" ht="24" customHeight="1" thickBot="1" x14ac:dyDescent="0.3"/>
    <row r="191" spans="1:8" ht="24" customHeight="1" thickBot="1" x14ac:dyDescent="0.3">
      <c r="A191" s="345" t="s">
        <v>51</v>
      </c>
      <c r="B191" s="346"/>
      <c r="C191" s="346"/>
      <c r="D191" s="347"/>
    </row>
    <row r="192" spans="1:8" ht="24" customHeight="1" x14ac:dyDescent="0.25">
      <c r="A192" s="13" t="s">
        <v>3</v>
      </c>
      <c r="B192" s="14" t="s">
        <v>1</v>
      </c>
      <c r="C192" s="14" t="s">
        <v>2</v>
      </c>
      <c r="D192" s="15" t="s">
        <v>44</v>
      </c>
    </row>
    <row r="193" spans="1:8" ht="24" customHeight="1" x14ac:dyDescent="0.25">
      <c r="A193" s="87" t="s">
        <v>273</v>
      </c>
      <c r="B193" s="79">
        <f>D185</f>
        <v>0</v>
      </c>
      <c r="C193" s="233">
        <v>0.2</v>
      </c>
      <c r="D193" s="224">
        <f t="shared" ref="D193" si="52">B193*C193</f>
        <v>0</v>
      </c>
    </row>
    <row r="194" spans="1:8" ht="24" customHeight="1" x14ac:dyDescent="0.25">
      <c r="A194" s="87" t="s">
        <v>274</v>
      </c>
      <c r="B194" s="79">
        <f>D186</f>
        <v>0</v>
      </c>
      <c r="C194" s="233">
        <f>C193</f>
        <v>0.2</v>
      </c>
      <c r="D194" s="224">
        <f t="shared" ref="D194" si="53">B194*C194</f>
        <v>0</v>
      </c>
    </row>
    <row r="195" spans="1:8" ht="24" customHeight="1" x14ac:dyDescent="0.25">
      <c r="A195" s="219" t="s">
        <v>277</v>
      </c>
      <c r="B195" s="79">
        <f t="shared" ref="B195:B197" si="54">D187</f>
        <v>0</v>
      </c>
      <c r="C195" s="233">
        <f>C193</f>
        <v>0.2</v>
      </c>
      <c r="D195" s="224">
        <f t="shared" ref="D195:D197" si="55">B195*C195</f>
        <v>0</v>
      </c>
    </row>
    <row r="196" spans="1:8" ht="24" customHeight="1" x14ac:dyDescent="0.25">
      <c r="A196" s="219" t="s">
        <v>280</v>
      </c>
      <c r="B196" s="79">
        <f t="shared" si="54"/>
        <v>0</v>
      </c>
      <c r="C196" s="233">
        <f>C193</f>
        <v>0.2</v>
      </c>
      <c r="D196" s="224">
        <f t="shared" si="55"/>
        <v>0</v>
      </c>
    </row>
    <row r="197" spans="1:8" ht="24" customHeight="1" x14ac:dyDescent="0.25">
      <c r="A197" s="219" t="s">
        <v>281</v>
      </c>
      <c r="B197" s="79">
        <f t="shared" si="54"/>
        <v>0</v>
      </c>
      <c r="C197" s="233">
        <f>C193</f>
        <v>0.2</v>
      </c>
      <c r="D197" s="224">
        <f t="shared" si="55"/>
        <v>0</v>
      </c>
    </row>
    <row r="198" spans="1:8" ht="24" customHeight="1" thickBot="1" x14ac:dyDescent="0.3"/>
    <row r="199" spans="1:8" ht="24" customHeight="1" thickBot="1" x14ac:dyDescent="0.3">
      <c r="A199" s="345" t="s">
        <v>52</v>
      </c>
      <c r="B199" s="346"/>
      <c r="C199" s="346"/>
      <c r="D199" s="347"/>
    </row>
    <row r="200" spans="1:8" ht="24" customHeight="1" x14ac:dyDescent="0.25">
      <c r="A200" s="13" t="s">
        <v>3</v>
      </c>
      <c r="B200" s="14" t="s">
        <v>40</v>
      </c>
      <c r="C200" s="14" t="s">
        <v>44</v>
      </c>
      <c r="D200" s="15" t="s">
        <v>47</v>
      </c>
    </row>
    <row r="201" spans="1:8" ht="24" customHeight="1" x14ac:dyDescent="0.25">
      <c r="A201" s="87" t="s">
        <v>273</v>
      </c>
      <c r="B201" s="79">
        <f>D185</f>
        <v>0</v>
      </c>
      <c r="C201" s="79">
        <f>D193</f>
        <v>0</v>
      </c>
      <c r="D201" s="224">
        <f t="shared" ref="D201" si="56">B201-C201</f>
        <v>0</v>
      </c>
    </row>
    <row r="202" spans="1:8" ht="24" customHeight="1" x14ac:dyDescent="0.25">
      <c r="A202" s="87" t="s">
        <v>274</v>
      </c>
      <c r="B202" s="79">
        <f>D186</f>
        <v>0</v>
      </c>
      <c r="C202" s="79">
        <f>D194</f>
        <v>0</v>
      </c>
      <c r="D202" s="224">
        <f t="shared" ref="D202" si="57">B202-C202</f>
        <v>0</v>
      </c>
    </row>
    <row r="203" spans="1:8" ht="24" customHeight="1" x14ac:dyDescent="0.25">
      <c r="A203" s="219" t="s">
        <v>277</v>
      </c>
      <c r="B203" s="79">
        <f t="shared" ref="B203:B205" si="58">D187</f>
        <v>0</v>
      </c>
      <c r="C203" s="79">
        <f t="shared" ref="C203:C205" si="59">D195</f>
        <v>0</v>
      </c>
      <c r="D203" s="224">
        <f t="shared" ref="D203:D205" si="60">B203-C203</f>
        <v>0</v>
      </c>
    </row>
    <row r="204" spans="1:8" ht="24" customHeight="1" x14ac:dyDescent="0.25">
      <c r="A204" s="219" t="s">
        <v>280</v>
      </c>
      <c r="B204" s="79">
        <f t="shared" si="58"/>
        <v>0</v>
      </c>
      <c r="C204" s="79">
        <f t="shared" si="59"/>
        <v>0</v>
      </c>
      <c r="D204" s="224">
        <f t="shared" si="60"/>
        <v>0</v>
      </c>
    </row>
    <row r="205" spans="1:8" ht="24" customHeight="1" x14ac:dyDescent="0.25">
      <c r="A205" s="219" t="s">
        <v>281</v>
      </c>
      <c r="B205" s="79">
        <f t="shared" si="58"/>
        <v>0</v>
      </c>
      <c r="C205" s="79">
        <f t="shared" si="59"/>
        <v>0</v>
      </c>
      <c r="D205" s="224">
        <f t="shared" si="60"/>
        <v>0</v>
      </c>
      <c r="H205" s="121"/>
    </row>
    <row r="207" spans="1:8" ht="51.75" customHeight="1" x14ac:dyDescent="0.25">
      <c r="A207" s="394" t="s">
        <v>244</v>
      </c>
      <c r="B207" s="394"/>
      <c r="C207" s="394"/>
      <c r="D207" s="394"/>
      <c r="E207" s="394"/>
      <c r="F207" s="394"/>
      <c r="G207" s="394"/>
      <c r="H207" s="394"/>
    </row>
    <row r="208" spans="1:8" ht="24" customHeight="1" thickBot="1" x14ac:dyDescent="0.3"/>
    <row r="209" spans="1:8" ht="24" customHeight="1" thickBot="1" x14ac:dyDescent="0.3">
      <c r="A209" s="345" t="s">
        <v>246</v>
      </c>
      <c r="B209" s="346"/>
      <c r="C209" s="346"/>
      <c r="D209" s="347"/>
    </row>
    <row r="210" spans="1:8" ht="24" customHeight="1" x14ac:dyDescent="0.25">
      <c r="A210" s="13" t="s">
        <v>3</v>
      </c>
      <c r="B210" s="14" t="s">
        <v>248</v>
      </c>
      <c r="C210" s="14"/>
      <c r="D210" s="15"/>
    </row>
    <row r="211" spans="1:8" ht="24" customHeight="1" x14ac:dyDescent="0.25">
      <c r="A211" s="87" t="s">
        <v>273</v>
      </c>
      <c r="B211" s="92"/>
      <c r="C211" s="92"/>
      <c r="D211" s="220"/>
    </row>
    <row r="212" spans="1:8" ht="24" customHeight="1" x14ac:dyDescent="0.25">
      <c r="A212" s="87" t="s">
        <v>274</v>
      </c>
      <c r="B212" s="92">
        <f>B211</f>
        <v>0</v>
      </c>
      <c r="C212" s="92"/>
      <c r="D212" s="220"/>
    </row>
    <row r="213" spans="1:8" ht="24" customHeight="1" x14ac:dyDescent="0.25">
      <c r="A213" s="219" t="s">
        <v>277</v>
      </c>
      <c r="B213" s="92">
        <f t="shared" ref="B213:B215" si="61">B212</f>
        <v>0</v>
      </c>
      <c r="C213" s="92"/>
      <c r="D213" s="220"/>
    </row>
    <row r="214" spans="1:8" ht="24" customHeight="1" x14ac:dyDescent="0.25">
      <c r="A214" s="219" t="s">
        <v>280</v>
      </c>
      <c r="B214" s="92">
        <f t="shared" si="61"/>
        <v>0</v>
      </c>
      <c r="C214" s="92"/>
      <c r="D214" s="220"/>
    </row>
    <row r="215" spans="1:8" ht="24" customHeight="1" x14ac:dyDescent="0.25">
      <c r="A215" s="219" t="s">
        <v>281</v>
      </c>
      <c r="B215" s="92">
        <f t="shared" si="61"/>
        <v>0</v>
      </c>
      <c r="C215" s="92"/>
      <c r="D215" s="220"/>
      <c r="H215" s="121"/>
    </row>
    <row r="217" spans="1:8" ht="46.5" customHeight="1" x14ac:dyDescent="0.25">
      <c r="A217" s="394" t="s">
        <v>245</v>
      </c>
      <c r="B217" s="394"/>
      <c r="C217" s="394"/>
      <c r="D217" s="394"/>
      <c r="E217" s="394"/>
      <c r="F217" s="394"/>
      <c r="G217" s="394"/>
      <c r="H217" s="394"/>
    </row>
    <row r="218" spans="1:8" ht="24" customHeight="1" thickBot="1" x14ac:dyDescent="0.3"/>
    <row r="219" spans="1:8" ht="24" customHeight="1" thickBot="1" x14ac:dyDescent="0.3">
      <c r="A219" s="345" t="s">
        <v>247</v>
      </c>
      <c r="B219" s="346"/>
      <c r="C219" s="346"/>
      <c r="D219" s="347"/>
    </row>
    <row r="220" spans="1:8" ht="24" customHeight="1" x14ac:dyDescent="0.25">
      <c r="A220" s="13" t="s">
        <v>3</v>
      </c>
      <c r="B220" s="14" t="s">
        <v>248</v>
      </c>
      <c r="C220" s="14"/>
      <c r="D220" s="15"/>
    </row>
    <row r="221" spans="1:8" ht="24" customHeight="1" x14ac:dyDescent="0.25">
      <c r="A221" s="87" t="s">
        <v>273</v>
      </c>
      <c r="B221" s="92"/>
      <c r="C221" s="92"/>
      <c r="D221" s="220"/>
    </row>
    <row r="222" spans="1:8" ht="24" customHeight="1" x14ac:dyDescent="0.25">
      <c r="A222" s="87" t="s">
        <v>274</v>
      </c>
      <c r="B222" s="92">
        <f>B221</f>
        <v>0</v>
      </c>
      <c r="C222" s="92"/>
      <c r="D222" s="220"/>
    </row>
    <row r="223" spans="1:8" ht="24" customHeight="1" x14ac:dyDescent="0.25">
      <c r="A223" s="219" t="s">
        <v>277</v>
      </c>
      <c r="B223" s="92">
        <f t="shared" ref="B223:B225" si="62">B222</f>
        <v>0</v>
      </c>
      <c r="C223" s="92"/>
      <c r="D223" s="220"/>
    </row>
    <row r="224" spans="1:8" ht="24" customHeight="1" x14ac:dyDescent="0.25">
      <c r="A224" s="219" t="s">
        <v>280</v>
      </c>
      <c r="B224" s="92">
        <f t="shared" si="62"/>
        <v>0</v>
      </c>
      <c r="C224" s="92"/>
      <c r="D224" s="220"/>
    </row>
    <row r="225" spans="1:8" ht="24" customHeight="1" x14ac:dyDescent="0.25">
      <c r="A225" s="219" t="s">
        <v>281</v>
      </c>
      <c r="B225" s="92">
        <f t="shared" si="62"/>
        <v>0</v>
      </c>
      <c r="C225" s="92"/>
      <c r="D225" s="220"/>
      <c r="H225" s="21"/>
    </row>
    <row r="226" spans="1:8" ht="24" customHeight="1" thickBot="1" x14ac:dyDescent="0.3"/>
    <row r="227" spans="1:8" ht="24" customHeight="1" thickBot="1" x14ac:dyDescent="0.3">
      <c r="A227" s="364" t="s">
        <v>36</v>
      </c>
      <c r="B227" s="365"/>
      <c r="C227" s="365"/>
      <c r="D227" s="365"/>
      <c r="E227" s="365"/>
      <c r="F227" s="366"/>
      <c r="G227" s="21"/>
    </row>
    <row r="228" spans="1:8" ht="45.75" customHeight="1" x14ac:dyDescent="0.25">
      <c r="A228" s="13" t="s">
        <v>3</v>
      </c>
      <c r="B228" s="14" t="s">
        <v>53</v>
      </c>
      <c r="C228" s="14" t="s">
        <v>54</v>
      </c>
      <c r="D228" s="117" t="str">
        <f>A209</f>
        <v xml:space="preserve">BENEFÍCIO Assistência médica e famíliar </v>
      </c>
      <c r="E228" s="117" t="str">
        <f>A219</f>
        <v>BENEFÍCIO Seguro de vida, invalidez e funeral</v>
      </c>
      <c r="F228" s="15" t="s">
        <v>16</v>
      </c>
    </row>
    <row r="229" spans="1:8" ht="24" customHeight="1" x14ac:dyDescent="0.25">
      <c r="A229" s="87" t="s">
        <v>273</v>
      </c>
      <c r="B229" s="95">
        <f>D176</f>
        <v>0</v>
      </c>
      <c r="C229" s="95">
        <f>D201</f>
        <v>0</v>
      </c>
      <c r="D229" s="95">
        <f>B211</f>
        <v>0</v>
      </c>
      <c r="E229" s="95">
        <f>B221</f>
        <v>0</v>
      </c>
      <c r="F229" s="100">
        <f t="shared" ref="F229" si="63">SUM(B229:E229)</f>
        <v>0</v>
      </c>
    </row>
    <row r="230" spans="1:8" ht="24" customHeight="1" x14ac:dyDescent="0.25">
      <c r="A230" s="87" t="s">
        <v>274</v>
      </c>
      <c r="B230" s="95">
        <f>D177</f>
        <v>0</v>
      </c>
      <c r="C230" s="95">
        <f>D202</f>
        <v>0</v>
      </c>
      <c r="D230" s="95">
        <f>B212</f>
        <v>0</v>
      </c>
      <c r="E230" s="95">
        <f>B222</f>
        <v>0</v>
      </c>
      <c r="F230" s="100">
        <f t="shared" ref="F230" si="64">SUM(B230:E230)</f>
        <v>0</v>
      </c>
    </row>
    <row r="231" spans="1:8" ht="24" customHeight="1" x14ac:dyDescent="0.25">
      <c r="A231" s="219" t="s">
        <v>277</v>
      </c>
      <c r="B231" s="95">
        <f>D178</f>
        <v>0</v>
      </c>
      <c r="C231" s="95">
        <f>D203</f>
        <v>0</v>
      </c>
      <c r="D231" s="95">
        <f t="shared" ref="D231:D233" si="65">B213</f>
        <v>0</v>
      </c>
      <c r="E231" s="95">
        <f t="shared" ref="E231:E233" si="66">B223</f>
        <v>0</v>
      </c>
      <c r="F231" s="100">
        <f t="shared" ref="F231:F233" si="67">SUM(B231:E231)</f>
        <v>0</v>
      </c>
    </row>
    <row r="232" spans="1:8" ht="24" customHeight="1" x14ac:dyDescent="0.25">
      <c r="A232" s="219" t="s">
        <v>280</v>
      </c>
      <c r="B232" s="95">
        <f>D179</f>
        <v>0</v>
      </c>
      <c r="C232" s="95">
        <f>D204</f>
        <v>0</v>
      </c>
      <c r="D232" s="95">
        <f t="shared" si="65"/>
        <v>0</v>
      </c>
      <c r="E232" s="95">
        <f t="shared" si="66"/>
        <v>0</v>
      </c>
      <c r="F232" s="100">
        <f t="shared" si="67"/>
        <v>0</v>
      </c>
    </row>
    <row r="233" spans="1:8" ht="24" customHeight="1" x14ac:dyDescent="0.25">
      <c r="A233" s="219" t="s">
        <v>281</v>
      </c>
      <c r="B233" s="92">
        <f>D180</f>
        <v>0</v>
      </c>
      <c r="C233" s="92">
        <f>D205</f>
        <v>0</v>
      </c>
      <c r="D233" s="92">
        <f t="shared" si="65"/>
        <v>0</v>
      </c>
      <c r="E233" s="92">
        <f t="shared" si="66"/>
        <v>0</v>
      </c>
      <c r="F233" s="220">
        <f t="shared" si="67"/>
        <v>0</v>
      </c>
      <c r="H233" s="121"/>
    </row>
    <row r="235" spans="1:8" ht="24" customHeight="1" x14ac:dyDescent="0.25">
      <c r="A235" s="344" t="s">
        <v>134</v>
      </c>
      <c r="B235" s="344"/>
      <c r="C235" s="344"/>
      <c r="D235" s="344"/>
      <c r="E235" s="344"/>
      <c r="F235" s="344"/>
      <c r="G235" s="344"/>
      <c r="H235" s="344"/>
    </row>
    <row r="236" spans="1:8" ht="24" customHeight="1" thickBot="1" x14ac:dyDescent="0.3"/>
    <row r="237" spans="1:8" ht="24" customHeight="1" thickBot="1" x14ac:dyDescent="0.3">
      <c r="A237" s="364" t="s">
        <v>134</v>
      </c>
      <c r="B237" s="365"/>
      <c r="C237" s="365"/>
      <c r="D237" s="365"/>
      <c r="E237" s="366"/>
    </row>
    <row r="238" spans="1:8" ht="24" customHeight="1" x14ac:dyDescent="0.25">
      <c r="A238" s="13" t="s">
        <v>3</v>
      </c>
      <c r="B238" s="14" t="s">
        <v>64</v>
      </c>
      <c r="C238" s="14" t="s">
        <v>65</v>
      </c>
      <c r="D238" s="14" t="s">
        <v>66</v>
      </c>
      <c r="E238" s="15" t="s">
        <v>16</v>
      </c>
    </row>
    <row r="239" spans="1:8" ht="24" customHeight="1" thickBot="1" x14ac:dyDescent="0.3">
      <c r="A239" s="87" t="s">
        <v>273</v>
      </c>
      <c r="B239" s="93">
        <f>E111</f>
        <v>0</v>
      </c>
      <c r="C239" s="93">
        <f>D149</f>
        <v>0</v>
      </c>
      <c r="D239" s="93">
        <f>F229</f>
        <v>0</v>
      </c>
      <c r="E239" s="101">
        <f t="shared" ref="E239" si="68">SUM(B239:D239)</f>
        <v>0</v>
      </c>
    </row>
    <row r="240" spans="1:8" ht="24" customHeight="1" thickBot="1" x14ac:dyDescent="0.3">
      <c r="A240" s="87" t="s">
        <v>274</v>
      </c>
      <c r="B240" s="93">
        <f>E112</f>
        <v>0</v>
      </c>
      <c r="C240" s="93">
        <f>D150</f>
        <v>0</v>
      </c>
      <c r="D240" s="93">
        <f>F230</f>
        <v>0</v>
      </c>
      <c r="E240" s="101">
        <f t="shared" ref="E240" si="69">SUM(B240:D240)</f>
        <v>0</v>
      </c>
    </row>
    <row r="241" spans="1:8" ht="24" customHeight="1" thickBot="1" x14ac:dyDescent="0.3">
      <c r="A241" s="219" t="s">
        <v>277</v>
      </c>
      <c r="B241" s="93">
        <f>E113</f>
        <v>0</v>
      </c>
      <c r="C241" s="93">
        <f>D151</f>
        <v>0</v>
      </c>
      <c r="D241" s="93">
        <f t="shared" ref="D241:D243" si="70">F231</f>
        <v>0</v>
      </c>
      <c r="E241" s="101">
        <f t="shared" ref="E241:E243" si="71">SUM(B241:D241)</f>
        <v>0</v>
      </c>
    </row>
    <row r="242" spans="1:8" ht="24" customHeight="1" thickBot="1" x14ac:dyDescent="0.3">
      <c r="A242" s="219" t="s">
        <v>280</v>
      </c>
      <c r="B242" s="93">
        <f>E114</f>
        <v>0</v>
      </c>
      <c r="C242" s="93">
        <f>D152</f>
        <v>0</v>
      </c>
      <c r="D242" s="93">
        <f t="shared" si="70"/>
        <v>0</v>
      </c>
      <c r="E242" s="101">
        <f t="shared" si="71"/>
        <v>0</v>
      </c>
    </row>
    <row r="243" spans="1:8" ht="24" customHeight="1" thickBot="1" x14ac:dyDescent="0.3">
      <c r="A243" s="219" t="s">
        <v>281</v>
      </c>
      <c r="B243" s="93">
        <f>E115</f>
        <v>0</v>
      </c>
      <c r="C243" s="93">
        <f>D153</f>
        <v>0</v>
      </c>
      <c r="D243" s="93">
        <f t="shared" si="70"/>
        <v>0</v>
      </c>
      <c r="E243" s="101">
        <f t="shared" si="71"/>
        <v>0</v>
      </c>
      <c r="H243" s="121"/>
    </row>
    <row r="245" spans="1:8" ht="24" customHeight="1" x14ac:dyDescent="0.25">
      <c r="A245" s="344" t="s">
        <v>55</v>
      </c>
      <c r="B245" s="344"/>
      <c r="C245" s="344"/>
      <c r="D245" s="344"/>
      <c r="E245" s="344"/>
      <c r="F245" s="344"/>
      <c r="G245" s="344"/>
      <c r="H245" s="344"/>
    </row>
    <row r="246" spans="1:8" ht="24" customHeight="1" thickBot="1" x14ac:dyDescent="0.3"/>
    <row r="247" spans="1:8" ht="16.5" thickBot="1" x14ac:dyDescent="0.3">
      <c r="A247" s="377" t="s">
        <v>249</v>
      </c>
      <c r="B247" s="378"/>
    </row>
    <row r="248" spans="1:8" ht="16.5" thickBot="1" x14ac:dyDescent="0.3">
      <c r="A248" s="179" t="s">
        <v>56</v>
      </c>
      <c r="B248" s="180" t="s">
        <v>2</v>
      </c>
    </row>
    <row r="249" spans="1:8" ht="31.5" x14ac:dyDescent="0.25">
      <c r="A249" s="25" t="s">
        <v>57</v>
      </c>
      <c r="B249" s="72">
        <v>1</v>
      </c>
    </row>
    <row r="250" spans="1:8" ht="31.5" x14ac:dyDescent="0.25">
      <c r="A250" s="265" t="s">
        <v>58</v>
      </c>
      <c r="B250" s="73">
        <f>B249*45%</f>
        <v>0.45</v>
      </c>
    </row>
    <row r="251" spans="1:8" ht="31.5" x14ac:dyDescent="0.25">
      <c r="A251" s="265" t="s">
        <v>59</v>
      </c>
      <c r="B251" s="73">
        <f>B249*55%</f>
        <v>0.55000000000000004</v>
      </c>
    </row>
    <row r="252" spans="1:8" ht="32.25" customHeight="1" x14ac:dyDescent="0.25">
      <c r="A252" s="22" t="s">
        <v>60</v>
      </c>
      <c r="B252" s="73">
        <v>0</v>
      </c>
    </row>
    <row r="253" spans="1:8" ht="30" customHeight="1" thickBot="1" x14ac:dyDescent="0.3">
      <c r="A253" s="23" t="s">
        <v>61</v>
      </c>
      <c r="B253" s="74"/>
    </row>
    <row r="254" spans="1:8" ht="24" customHeight="1" thickBot="1" x14ac:dyDescent="0.3">
      <c r="A254" s="179" t="s">
        <v>32</v>
      </c>
      <c r="B254" s="24">
        <f>SUM(B250:B253)</f>
        <v>1</v>
      </c>
      <c r="H254" s="121"/>
    </row>
    <row r="256" spans="1:8" ht="24" customHeight="1" x14ac:dyDescent="0.25">
      <c r="A256" s="371" t="s">
        <v>62</v>
      </c>
      <c r="B256" s="372"/>
      <c r="C256" s="372"/>
      <c r="D256" s="372"/>
      <c r="E256" s="372"/>
      <c r="F256" s="372"/>
      <c r="G256" s="372"/>
      <c r="H256" s="372"/>
    </row>
    <row r="257" spans="1:5" ht="16.5" thickBot="1" x14ac:dyDescent="0.3"/>
    <row r="258" spans="1:5" ht="24" customHeight="1" thickBot="1" x14ac:dyDescent="0.3">
      <c r="A258" s="345" t="s">
        <v>63</v>
      </c>
      <c r="B258" s="346"/>
      <c r="C258" s="346"/>
      <c r="D258" s="347"/>
    </row>
    <row r="259" spans="1:5" ht="30" customHeight="1" x14ac:dyDescent="0.25">
      <c r="A259" s="13" t="s">
        <v>3</v>
      </c>
      <c r="B259" s="14" t="s">
        <v>1</v>
      </c>
      <c r="C259" s="117" t="s">
        <v>136</v>
      </c>
      <c r="D259" s="15" t="s">
        <v>4</v>
      </c>
    </row>
    <row r="260" spans="1:5" ht="24" customHeight="1" x14ac:dyDescent="0.25">
      <c r="A260" s="87" t="s">
        <v>273</v>
      </c>
      <c r="B260" s="95">
        <f>G75+(E239-D133)</f>
        <v>0</v>
      </c>
      <c r="C260" s="106">
        <v>12</v>
      </c>
      <c r="D260" s="100">
        <f t="shared" ref="D260" si="72">B260/C260</f>
        <v>0</v>
      </c>
    </row>
    <row r="261" spans="1:5" ht="24" customHeight="1" x14ac:dyDescent="0.25">
      <c r="A261" s="87" t="s">
        <v>274</v>
      </c>
      <c r="B261" s="95">
        <f>G76+(E240-D134)</f>
        <v>0</v>
      </c>
      <c r="C261" s="106">
        <f>C260</f>
        <v>12</v>
      </c>
      <c r="D261" s="100">
        <f t="shared" ref="D261" si="73">B261/C261</f>
        <v>0</v>
      </c>
    </row>
    <row r="262" spans="1:5" ht="24" customHeight="1" x14ac:dyDescent="0.25">
      <c r="A262" s="219" t="s">
        <v>277</v>
      </c>
      <c r="B262" s="95">
        <f>G77+(E241-D135)</f>
        <v>0</v>
      </c>
      <c r="C262" s="106">
        <f t="shared" ref="C262:C264" si="74">C261</f>
        <v>12</v>
      </c>
      <c r="D262" s="100">
        <f t="shared" ref="D262:D264" si="75">B262/C262</f>
        <v>0</v>
      </c>
    </row>
    <row r="263" spans="1:5" ht="24" customHeight="1" x14ac:dyDescent="0.25">
      <c r="A263" s="219" t="s">
        <v>280</v>
      </c>
      <c r="B263" s="95">
        <f>G78+(E242-D136)</f>
        <v>0</v>
      </c>
      <c r="C263" s="106">
        <f t="shared" si="74"/>
        <v>12</v>
      </c>
      <c r="D263" s="100">
        <f t="shared" si="75"/>
        <v>0</v>
      </c>
    </row>
    <row r="264" spans="1:5" ht="33" customHeight="1" x14ac:dyDescent="0.25">
      <c r="A264" s="219" t="s">
        <v>281</v>
      </c>
      <c r="B264" s="92">
        <f>G79+(E243-D137)</f>
        <v>0</v>
      </c>
      <c r="C264" s="87">
        <f t="shared" si="74"/>
        <v>12</v>
      </c>
      <c r="D264" s="220">
        <f t="shared" si="75"/>
        <v>0</v>
      </c>
    </row>
    <row r="265" spans="1:5" ht="16.5" thickBot="1" x14ac:dyDescent="0.3"/>
    <row r="266" spans="1:5" ht="25.5" customHeight="1" thickBot="1" x14ac:dyDescent="0.3">
      <c r="A266" s="367" t="s">
        <v>67</v>
      </c>
      <c r="B266" s="368"/>
      <c r="C266" s="368"/>
      <c r="D266" s="369"/>
      <c r="E266" s="27"/>
    </row>
    <row r="267" spans="1:5" ht="28.5" customHeight="1" x14ac:dyDescent="0.25">
      <c r="A267" s="13" t="s">
        <v>3</v>
      </c>
      <c r="B267" s="14" t="s">
        <v>1</v>
      </c>
      <c r="C267" s="26" t="s">
        <v>68</v>
      </c>
      <c r="D267" s="15" t="s">
        <v>4</v>
      </c>
    </row>
    <row r="268" spans="1:5" ht="24" customHeight="1" x14ac:dyDescent="0.25">
      <c r="A268" s="87" t="s">
        <v>273</v>
      </c>
      <c r="B268" s="95">
        <f>D141</f>
        <v>0</v>
      </c>
      <c r="C268" s="96">
        <v>0.5</v>
      </c>
      <c r="D268" s="100">
        <f t="shared" ref="D268" si="76">B268*C268</f>
        <v>0</v>
      </c>
    </row>
    <row r="269" spans="1:5" ht="24" customHeight="1" x14ac:dyDescent="0.25">
      <c r="A269" s="87" t="s">
        <v>274</v>
      </c>
      <c r="B269" s="95">
        <f>D142</f>
        <v>0</v>
      </c>
      <c r="C269" s="96">
        <f>C268</f>
        <v>0.5</v>
      </c>
      <c r="D269" s="100">
        <f t="shared" ref="D269" si="77">B269*C269</f>
        <v>0</v>
      </c>
    </row>
    <row r="270" spans="1:5" ht="24" customHeight="1" x14ac:dyDescent="0.25">
      <c r="A270" s="219" t="s">
        <v>277</v>
      </c>
      <c r="B270" s="95">
        <f>D143</f>
        <v>0</v>
      </c>
      <c r="C270" s="96">
        <f t="shared" ref="C270:C272" si="78">C269</f>
        <v>0.5</v>
      </c>
      <c r="D270" s="100">
        <f t="shared" ref="D270:D272" si="79">B270*C270</f>
        <v>0</v>
      </c>
    </row>
    <row r="271" spans="1:5" ht="24" customHeight="1" x14ac:dyDescent="0.25">
      <c r="A271" s="219" t="s">
        <v>280</v>
      </c>
      <c r="B271" s="95">
        <f>D144</f>
        <v>0</v>
      </c>
      <c r="C271" s="96">
        <f t="shared" si="78"/>
        <v>0.5</v>
      </c>
      <c r="D271" s="100">
        <f t="shared" si="79"/>
        <v>0</v>
      </c>
    </row>
    <row r="272" spans="1:5" ht="24" customHeight="1" x14ac:dyDescent="0.25">
      <c r="A272" s="219" t="s">
        <v>281</v>
      </c>
      <c r="B272" s="92">
        <f>D145</f>
        <v>0</v>
      </c>
      <c r="C272" s="90">
        <f t="shared" si="78"/>
        <v>0.5</v>
      </c>
      <c r="D272" s="220">
        <f t="shared" si="79"/>
        <v>0</v>
      </c>
    </row>
    <row r="273" spans="1:8" ht="24" customHeight="1" thickBot="1" x14ac:dyDescent="0.3"/>
    <row r="274" spans="1:8" ht="24" customHeight="1" thickBot="1" x14ac:dyDescent="0.3">
      <c r="A274" s="345" t="s">
        <v>69</v>
      </c>
      <c r="B274" s="346"/>
      <c r="C274" s="346"/>
      <c r="D274" s="347"/>
    </row>
    <row r="275" spans="1:8" ht="24" customHeight="1" x14ac:dyDescent="0.25">
      <c r="A275" s="13" t="s">
        <v>3</v>
      </c>
      <c r="B275" s="14" t="s">
        <v>1</v>
      </c>
      <c r="C275" s="14" t="s">
        <v>2</v>
      </c>
      <c r="D275" s="15" t="s">
        <v>4</v>
      </c>
    </row>
    <row r="276" spans="1:8" ht="24" customHeight="1" x14ac:dyDescent="0.25">
      <c r="A276" s="87" t="s">
        <v>273</v>
      </c>
      <c r="B276" s="95">
        <f>D260+D268</f>
        <v>0</v>
      </c>
      <c r="C276" s="105">
        <f t="shared" ref="C276:C280" si="80">$B$250</f>
        <v>0.45</v>
      </c>
      <c r="D276" s="100">
        <f t="shared" ref="D276" si="81">B276*C276</f>
        <v>0</v>
      </c>
    </row>
    <row r="277" spans="1:8" ht="24" customHeight="1" x14ac:dyDescent="0.25">
      <c r="A277" s="87" t="s">
        <v>274</v>
      </c>
      <c r="B277" s="95">
        <f>D261+D269</f>
        <v>0</v>
      </c>
      <c r="C277" s="105">
        <f t="shared" si="80"/>
        <v>0.45</v>
      </c>
      <c r="D277" s="100">
        <f t="shared" ref="D277" si="82">B277*C277</f>
        <v>0</v>
      </c>
    </row>
    <row r="278" spans="1:8" ht="24" customHeight="1" x14ac:dyDescent="0.25">
      <c r="A278" s="219" t="s">
        <v>277</v>
      </c>
      <c r="B278" s="95">
        <f t="shared" ref="B278:B280" si="83">D262+D270</f>
        <v>0</v>
      </c>
      <c r="C278" s="105">
        <f t="shared" si="80"/>
        <v>0.45</v>
      </c>
      <c r="D278" s="100">
        <f t="shared" ref="D278:D280" si="84">B278*C278</f>
        <v>0</v>
      </c>
    </row>
    <row r="279" spans="1:8" ht="24" customHeight="1" x14ac:dyDescent="0.25">
      <c r="A279" s="219" t="s">
        <v>280</v>
      </c>
      <c r="B279" s="95">
        <f>D263+D271</f>
        <v>0</v>
      </c>
      <c r="C279" s="105">
        <f t="shared" si="80"/>
        <v>0.45</v>
      </c>
      <c r="D279" s="100">
        <f t="shared" si="84"/>
        <v>0</v>
      </c>
    </row>
    <row r="280" spans="1:8" ht="24" customHeight="1" x14ac:dyDescent="0.25">
      <c r="A280" s="219" t="s">
        <v>281</v>
      </c>
      <c r="B280" s="92">
        <f t="shared" si="83"/>
        <v>0</v>
      </c>
      <c r="C280" s="102">
        <f t="shared" si="80"/>
        <v>0.45</v>
      </c>
      <c r="D280" s="220">
        <f t="shared" si="84"/>
        <v>0</v>
      </c>
      <c r="H280" s="121"/>
    </row>
    <row r="282" spans="1:8" ht="24" customHeight="1" x14ac:dyDescent="0.25">
      <c r="A282" s="371" t="s">
        <v>70</v>
      </c>
      <c r="B282" s="372"/>
      <c r="C282" s="372"/>
      <c r="D282" s="372"/>
      <c r="E282" s="372"/>
      <c r="F282" s="372"/>
      <c r="G282" s="372"/>
      <c r="H282" s="372"/>
    </row>
    <row r="283" spans="1:8" ht="16.5" thickBot="1" x14ac:dyDescent="0.3"/>
    <row r="284" spans="1:8" ht="24" customHeight="1" thickBot="1" x14ac:dyDescent="0.3">
      <c r="A284" s="345" t="s">
        <v>292</v>
      </c>
      <c r="B284" s="346"/>
      <c r="C284" s="346"/>
      <c r="D284" s="347"/>
    </row>
    <row r="285" spans="1:8" ht="33" customHeight="1" x14ac:dyDescent="0.25">
      <c r="A285" s="13" t="s">
        <v>3</v>
      </c>
      <c r="B285" s="14" t="s">
        <v>1</v>
      </c>
      <c r="C285" s="117" t="s">
        <v>136</v>
      </c>
      <c r="D285" s="15" t="s">
        <v>293</v>
      </c>
    </row>
    <row r="286" spans="1:8" ht="24" customHeight="1" x14ac:dyDescent="0.25">
      <c r="A286" s="87" t="s">
        <v>273</v>
      </c>
      <c r="B286" s="95">
        <f>G75+E239</f>
        <v>0</v>
      </c>
      <c r="C286" s="106">
        <v>12</v>
      </c>
      <c r="D286" s="100">
        <f>(B286/C286)/30*7</f>
        <v>0</v>
      </c>
    </row>
    <row r="287" spans="1:8" ht="24" customHeight="1" x14ac:dyDescent="0.25">
      <c r="A287" s="87" t="s">
        <v>274</v>
      </c>
      <c r="B287" s="95">
        <f>G76+E240</f>
        <v>0</v>
      </c>
      <c r="C287" s="106">
        <f>C286</f>
        <v>12</v>
      </c>
      <c r="D287" s="100">
        <f t="shared" ref="D287:D290" si="85">(B287/C287)/30*7</f>
        <v>0</v>
      </c>
    </row>
    <row r="288" spans="1:8" ht="24" customHeight="1" x14ac:dyDescent="0.25">
      <c r="A288" s="219" t="s">
        <v>277</v>
      </c>
      <c r="B288" s="95">
        <f>G77+E241</f>
        <v>0</v>
      </c>
      <c r="C288" s="106">
        <f t="shared" ref="C288:C290" si="86">C287</f>
        <v>12</v>
      </c>
      <c r="D288" s="100">
        <f t="shared" si="85"/>
        <v>0</v>
      </c>
    </row>
    <row r="289" spans="1:4" ht="24" customHeight="1" x14ac:dyDescent="0.25">
      <c r="A289" s="219" t="s">
        <v>280</v>
      </c>
      <c r="B289" s="95">
        <f>G78+E242</f>
        <v>0</v>
      </c>
      <c r="C289" s="106">
        <f t="shared" si="86"/>
        <v>12</v>
      </c>
      <c r="D289" s="100">
        <f t="shared" si="85"/>
        <v>0</v>
      </c>
    </row>
    <row r="290" spans="1:4" ht="36.75" customHeight="1" x14ac:dyDescent="0.25">
      <c r="A290" s="219" t="s">
        <v>281</v>
      </c>
      <c r="B290" s="92">
        <f>G79+E243</f>
        <v>0</v>
      </c>
      <c r="C290" s="87">
        <f t="shared" si="86"/>
        <v>12</v>
      </c>
      <c r="D290" s="220">
        <f t="shared" si="85"/>
        <v>0</v>
      </c>
    </row>
    <row r="291" spans="1:4" ht="16.5" thickBot="1" x14ac:dyDescent="0.3"/>
    <row r="292" spans="1:4" ht="31.5" customHeight="1" thickBot="1" x14ac:dyDescent="0.3">
      <c r="A292" s="367" t="s">
        <v>71</v>
      </c>
      <c r="B292" s="368"/>
      <c r="C292" s="368"/>
      <c r="D292" s="369"/>
    </row>
    <row r="293" spans="1:4" ht="34.5" customHeight="1" x14ac:dyDescent="0.25">
      <c r="A293" s="13" t="s">
        <v>3</v>
      </c>
      <c r="B293" s="14" t="s">
        <v>1</v>
      </c>
      <c r="C293" s="26" t="s">
        <v>68</v>
      </c>
      <c r="D293" s="15" t="s">
        <v>4</v>
      </c>
    </row>
    <row r="294" spans="1:4" ht="24" customHeight="1" x14ac:dyDescent="0.25">
      <c r="A294" s="87" t="s">
        <v>273</v>
      </c>
      <c r="B294" s="95">
        <f>D141</f>
        <v>0</v>
      </c>
      <c r="C294" s="96">
        <v>0.5</v>
      </c>
      <c r="D294" s="100">
        <f t="shared" ref="D294" si="87">B294*C294</f>
        <v>0</v>
      </c>
    </row>
    <row r="295" spans="1:4" ht="24" customHeight="1" x14ac:dyDescent="0.25">
      <c r="A295" s="87" t="s">
        <v>274</v>
      </c>
      <c r="B295" s="95">
        <f>D142</f>
        <v>0</v>
      </c>
      <c r="C295" s="96">
        <f>C294</f>
        <v>0.5</v>
      </c>
      <c r="D295" s="100">
        <f t="shared" ref="D295" si="88">B295*C295</f>
        <v>0</v>
      </c>
    </row>
    <row r="296" spans="1:4" ht="24" customHeight="1" x14ac:dyDescent="0.25">
      <c r="A296" s="219" t="s">
        <v>277</v>
      </c>
      <c r="B296" s="95">
        <f>D143</f>
        <v>0</v>
      </c>
      <c r="C296" s="96">
        <f t="shared" ref="C296:C298" si="89">C295</f>
        <v>0.5</v>
      </c>
      <c r="D296" s="100">
        <f t="shared" ref="D296:D298" si="90">B296*C296</f>
        <v>0</v>
      </c>
    </row>
    <row r="297" spans="1:4" ht="24" customHeight="1" x14ac:dyDescent="0.25">
      <c r="A297" s="219" t="s">
        <v>280</v>
      </c>
      <c r="B297" s="95">
        <f>D144</f>
        <v>0</v>
      </c>
      <c r="C297" s="96">
        <f t="shared" si="89"/>
        <v>0.5</v>
      </c>
      <c r="D297" s="100">
        <f t="shared" si="90"/>
        <v>0</v>
      </c>
    </row>
    <row r="298" spans="1:4" ht="24" customHeight="1" x14ac:dyDescent="0.25">
      <c r="A298" s="219" t="s">
        <v>281</v>
      </c>
      <c r="B298" s="92">
        <f>D145</f>
        <v>0</v>
      </c>
      <c r="C298" s="90">
        <f t="shared" si="89"/>
        <v>0.5</v>
      </c>
      <c r="D298" s="220">
        <f t="shared" si="90"/>
        <v>0</v>
      </c>
    </row>
    <row r="299" spans="1:4" ht="24" customHeight="1" thickBot="1" x14ac:dyDescent="0.3"/>
    <row r="300" spans="1:4" ht="24" customHeight="1" thickBot="1" x14ac:dyDescent="0.3">
      <c r="A300" s="345" t="s">
        <v>80</v>
      </c>
      <c r="B300" s="346"/>
      <c r="C300" s="346"/>
      <c r="D300" s="347"/>
    </row>
    <row r="301" spans="1:4" ht="24" customHeight="1" x14ac:dyDescent="0.25">
      <c r="A301" s="13" t="s">
        <v>3</v>
      </c>
      <c r="B301" s="14" t="s">
        <v>1</v>
      </c>
      <c r="C301" s="14" t="s">
        <v>2</v>
      </c>
      <c r="D301" s="15" t="s">
        <v>291</v>
      </c>
    </row>
    <row r="302" spans="1:4" ht="24" customHeight="1" thickBot="1" x14ac:dyDescent="0.3">
      <c r="A302" s="87" t="s">
        <v>273</v>
      </c>
      <c r="B302" s="93">
        <f>D286+D294</f>
        <v>0</v>
      </c>
      <c r="C302" s="103">
        <f t="shared" ref="C302:C306" si="91">$B$251</f>
        <v>0.55000000000000004</v>
      </c>
      <c r="D302" s="101">
        <f>B302*C302</f>
        <v>0</v>
      </c>
    </row>
    <row r="303" spans="1:4" ht="24" customHeight="1" thickBot="1" x14ac:dyDescent="0.3">
      <c r="A303" s="87" t="s">
        <v>274</v>
      </c>
      <c r="B303" s="93">
        <f>D287+D295</f>
        <v>0</v>
      </c>
      <c r="C303" s="103">
        <f t="shared" si="91"/>
        <v>0.55000000000000004</v>
      </c>
      <c r="D303" s="101">
        <f t="shared" ref="D303" si="92">B303*C303</f>
        <v>0</v>
      </c>
    </row>
    <row r="304" spans="1:4" ht="24" customHeight="1" thickBot="1" x14ac:dyDescent="0.3">
      <c r="A304" s="219" t="s">
        <v>277</v>
      </c>
      <c r="B304" s="93">
        <f t="shared" ref="B304:B306" si="93">D288+D296</f>
        <v>0</v>
      </c>
      <c r="C304" s="103">
        <f t="shared" si="91"/>
        <v>0.55000000000000004</v>
      </c>
      <c r="D304" s="101">
        <f t="shared" ref="D304:D306" si="94">B304*C304</f>
        <v>0</v>
      </c>
    </row>
    <row r="305" spans="1:8" ht="24" customHeight="1" thickBot="1" x14ac:dyDescent="0.3">
      <c r="A305" s="219" t="s">
        <v>280</v>
      </c>
      <c r="B305" s="93">
        <f t="shared" si="93"/>
        <v>0</v>
      </c>
      <c r="C305" s="103">
        <f t="shared" si="91"/>
        <v>0.55000000000000004</v>
      </c>
      <c r="D305" s="101">
        <f t="shared" si="94"/>
        <v>0</v>
      </c>
    </row>
    <row r="306" spans="1:8" ht="24" customHeight="1" thickBot="1" x14ac:dyDescent="0.3">
      <c r="A306" s="219" t="s">
        <v>281</v>
      </c>
      <c r="B306" s="93">
        <f t="shared" si="93"/>
        <v>0</v>
      </c>
      <c r="C306" s="103">
        <f t="shared" si="91"/>
        <v>0.55000000000000004</v>
      </c>
      <c r="D306" s="101">
        <f t="shared" si="94"/>
        <v>0</v>
      </c>
      <c r="H306" s="121"/>
    </row>
    <row r="308" spans="1:8" ht="24" customHeight="1" x14ac:dyDescent="0.25">
      <c r="A308" s="371" t="s">
        <v>72</v>
      </c>
      <c r="B308" s="372"/>
      <c r="C308" s="372"/>
      <c r="D308" s="372"/>
      <c r="E308" s="372"/>
      <c r="F308" s="372"/>
      <c r="G308" s="372"/>
      <c r="H308" s="372"/>
    </row>
    <row r="309" spans="1:8" ht="20.25" customHeight="1" thickBot="1" x14ac:dyDescent="0.3"/>
    <row r="310" spans="1:8" ht="24" customHeight="1" thickBot="1" x14ac:dyDescent="0.3">
      <c r="A310" s="364" t="s">
        <v>75</v>
      </c>
      <c r="B310" s="365"/>
      <c r="C310" s="365"/>
      <c r="D310" s="365"/>
      <c r="E310" s="366"/>
    </row>
    <row r="311" spans="1:8" ht="46.5" customHeight="1" x14ac:dyDescent="0.25">
      <c r="A311" s="13" t="s">
        <v>3</v>
      </c>
      <c r="B311" s="117" t="s">
        <v>135</v>
      </c>
      <c r="C311" s="117" t="s">
        <v>74</v>
      </c>
      <c r="D311" s="117" t="s">
        <v>73</v>
      </c>
      <c r="E311" s="15" t="s">
        <v>4</v>
      </c>
    </row>
    <row r="312" spans="1:8" ht="24" customHeight="1" x14ac:dyDescent="0.25">
      <c r="A312" s="87" t="s">
        <v>273</v>
      </c>
      <c r="B312" s="111">
        <f>-D87</f>
        <v>0</v>
      </c>
      <c r="C312" s="111">
        <f>-D95</f>
        <v>0</v>
      </c>
      <c r="D312" s="111">
        <f>-E103</f>
        <v>0</v>
      </c>
      <c r="E312" s="112">
        <f t="shared" ref="E312" si="95">SUM(B312:D312)</f>
        <v>0</v>
      </c>
    </row>
    <row r="313" spans="1:8" ht="24" customHeight="1" x14ac:dyDescent="0.25">
      <c r="A313" s="87" t="s">
        <v>274</v>
      </c>
      <c r="B313" s="111">
        <f>-D88</f>
        <v>0</v>
      </c>
      <c r="C313" s="111">
        <f>-D96</f>
        <v>0</v>
      </c>
      <c r="D313" s="111">
        <f>-E104</f>
        <v>0</v>
      </c>
      <c r="E313" s="112">
        <f t="shared" ref="E313" si="96">SUM(B313:D313)</f>
        <v>0</v>
      </c>
    </row>
    <row r="314" spans="1:8" ht="24" customHeight="1" x14ac:dyDescent="0.25">
      <c r="A314" s="219" t="s">
        <v>277</v>
      </c>
      <c r="B314" s="111">
        <f>-D89</f>
        <v>0</v>
      </c>
      <c r="C314" s="111">
        <f>-D97</f>
        <v>0</v>
      </c>
      <c r="D314" s="111">
        <f>-E105</f>
        <v>0</v>
      </c>
      <c r="E314" s="112">
        <f t="shared" ref="E314:E316" si="97">SUM(B314:D314)</f>
        <v>0</v>
      </c>
    </row>
    <row r="315" spans="1:8" ht="24" customHeight="1" x14ac:dyDescent="0.25">
      <c r="A315" s="219" t="s">
        <v>280</v>
      </c>
      <c r="B315" s="111">
        <f>-D90</f>
        <v>0</v>
      </c>
      <c r="C315" s="111">
        <f>-D98</f>
        <v>0</v>
      </c>
      <c r="D315" s="111">
        <f>-E106</f>
        <v>0</v>
      </c>
      <c r="E315" s="112">
        <f t="shared" si="97"/>
        <v>0</v>
      </c>
    </row>
    <row r="316" spans="1:8" ht="24" customHeight="1" x14ac:dyDescent="0.25">
      <c r="A316" s="219" t="s">
        <v>281</v>
      </c>
      <c r="B316" s="29">
        <f>-D91</f>
        <v>0</v>
      </c>
      <c r="C316" s="29">
        <f>-D99</f>
        <v>0</v>
      </c>
      <c r="D316" s="29">
        <f>-E107</f>
        <v>0</v>
      </c>
      <c r="E316" s="234">
        <f t="shared" si="97"/>
        <v>0</v>
      </c>
    </row>
    <row r="317" spans="1:8" ht="24" customHeight="1" thickBot="1" x14ac:dyDescent="0.3"/>
    <row r="318" spans="1:8" ht="24" customHeight="1" thickBot="1" x14ac:dyDescent="0.3">
      <c r="A318" s="345" t="s">
        <v>76</v>
      </c>
      <c r="B318" s="346"/>
      <c r="C318" s="346"/>
      <c r="D318" s="347"/>
    </row>
    <row r="319" spans="1:8" ht="24" customHeight="1" x14ac:dyDescent="0.25">
      <c r="A319" s="13" t="s">
        <v>3</v>
      </c>
      <c r="B319" s="14" t="s">
        <v>8</v>
      </c>
      <c r="C319" s="14" t="s">
        <v>2</v>
      </c>
      <c r="D319" s="15" t="s">
        <v>4</v>
      </c>
    </row>
    <row r="320" spans="1:8" ht="24" customHeight="1" thickBot="1" x14ac:dyDescent="0.3">
      <c r="A320" s="87" t="s">
        <v>273</v>
      </c>
      <c r="B320" s="30">
        <f>E312</f>
        <v>0</v>
      </c>
      <c r="C320" s="103">
        <f t="shared" ref="C320:C324" si="98">$B$252</f>
        <v>0</v>
      </c>
      <c r="D320" s="31">
        <f t="shared" ref="D320" si="99">B320*C320</f>
        <v>0</v>
      </c>
    </row>
    <row r="321" spans="1:8" ht="24" customHeight="1" thickBot="1" x14ac:dyDescent="0.3">
      <c r="A321" s="87" t="s">
        <v>274</v>
      </c>
      <c r="B321" s="30">
        <f>E313</f>
        <v>0</v>
      </c>
      <c r="C321" s="103">
        <f t="shared" si="98"/>
        <v>0</v>
      </c>
      <c r="D321" s="31">
        <f t="shared" ref="D321" si="100">B321*C321</f>
        <v>0</v>
      </c>
    </row>
    <row r="322" spans="1:8" ht="24" customHeight="1" thickBot="1" x14ac:dyDescent="0.3">
      <c r="A322" s="219" t="s">
        <v>277</v>
      </c>
      <c r="B322" s="30">
        <f t="shared" ref="B322:B324" si="101">E314</f>
        <v>0</v>
      </c>
      <c r="C322" s="103">
        <f t="shared" si="98"/>
        <v>0</v>
      </c>
      <c r="D322" s="31">
        <f t="shared" ref="D322:D324" si="102">B322*C322</f>
        <v>0</v>
      </c>
    </row>
    <row r="323" spans="1:8" ht="24" customHeight="1" thickBot="1" x14ac:dyDescent="0.3">
      <c r="A323" s="219" t="s">
        <v>280</v>
      </c>
      <c r="B323" s="30">
        <f t="shared" si="101"/>
        <v>0</v>
      </c>
      <c r="C323" s="103">
        <f t="shared" si="98"/>
        <v>0</v>
      </c>
      <c r="D323" s="31">
        <f t="shared" si="102"/>
        <v>0</v>
      </c>
    </row>
    <row r="324" spans="1:8" ht="24" customHeight="1" thickBot="1" x14ac:dyDescent="0.3">
      <c r="A324" s="219" t="s">
        <v>281</v>
      </c>
      <c r="B324" s="30">
        <f t="shared" si="101"/>
        <v>0</v>
      </c>
      <c r="C324" s="103">
        <f t="shared" si="98"/>
        <v>0</v>
      </c>
      <c r="D324" s="31">
        <f t="shared" si="102"/>
        <v>0</v>
      </c>
      <c r="H324" s="121"/>
    </row>
    <row r="326" spans="1:8" ht="24" customHeight="1" x14ac:dyDescent="0.25">
      <c r="A326" s="344" t="s">
        <v>55</v>
      </c>
      <c r="B326" s="344"/>
      <c r="C326" s="344"/>
      <c r="D326" s="344"/>
      <c r="E326" s="344"/>
      <c r="F326" s="344"/>
      <c r="G326" s="344"/>
      <c r="H326" s="344"/>
    </row>
    <row r="327" spans="1:8" ht="24" customHeight="1" thickBot="1" x14ac:dyDescent="0.3"/>
    <row r="328" spans="1:8" ht="24" customHeight="1" thickBot="1" x14ac:dyDescent="0.3">
      <c r="A328" s="364" t="s">
        <v>55</v>
      </c>
      <c r="B328" s="365"/>
      <c r="C328" s="365"/>
      <c r="D328" s="365"/>
      <c r="E328" s="366"/>
    </row>
    <row r="329" spans="1:8" ht="24" customHeight="1" x14ac:dyDescent="0.25">
      <c r="A329" s="13" t="s">
        <v>3</v>
      </c>
      <c r="B329" s="14" t="s">
        <v>77</v>
      </c>
      <c r="C329" s="14" t="s">
        <v>78</v>
      </c>
      <c r="D329" s="14" t="s">
        <v>79</v>
      </c>
      <c r="E329" s="15" t="s">
        <v>16</v>
      </c>
    </row>
    <row r="330" spans="1:8" ht="24" customHeight="1" x14ac:dyDescent="0.25">
      <c r="A330" s="87" t="s">
        <v>273</v>
      </c>
      <c r="B330" s="113">
        <f>D276</f>
        <v>0</v>
      </c>
      <c r="C330" s="113">
        <f>D302</f>
        <v>0</v>
      </c>
      <c r="D330" s="114">
        <f>D320</f>
        <v>0</v>
      </c>
      <c r="E330" s="115">
        <f t="shared" ref="E330" si="103">SUM(B330:D330)</f>
        <v>0</v>
      </c>
    </row>
    <row r="331" spans="1:8" ht="24" customHeight="1" x14ac:dyDescent="0.25">
      <c r="A331" s="87" t="s">
        <v>274</v>
      </c>
      <c r="B331" s="113">
        <f>D277</f>
        <v>0</v>
      </c>
      <c r="C331" s="113">
        <f>D303</f>
        <v>0</v>
      </c>
      <c r="D331" s="114">
        <f>D321</f>
        <v>0</v>
      </c>
      <c r="E331" s="115">
        <f t="shared" ref="E331" si="104">SUM(B331:D331)</f>
        <v>0</v>
      </c>
    </row>
    <row r="332" spans="1:8" ht="24" customHeight="1" x14ac:dyDescent="0.25">
      <c r="A332" s="219" t="s">
        <v>277</v>
      </c>
      <c r="B332" s="113">
        <f>D278</f>
        <v>0</v>
      </c>
      <c r="C332" s="113">
        <f>D304</f>
        <v>0</v>
      </c>
      <c r="D332" s="114">
        <f t="shared" ref="D332:D334" si="105">D322</f>
        <v>0</v>
      </c>
      <c r="E332" s="115">
        <f t="shared" ref="E332:E334" si="106">SUM(B332:D332)</f>
        <v>0</v>
      </c>
    </row>
    <row r="333" spans="1:8" ht="24" customHeight="1" x14ac:dyDescent="0.25">
      <c r="A333" s="219" t="s">
        <v>280</v>
      </c>
      <c r="B333" s="113">
        <f>D279</f>
        <v>0</v>
      </c>
      <c r="C333" s="113">
        <f>D305</f>
        <v>0</v>
      </c>
      <c r="D333" s="114">
        <f t="shared" si="105"/>
        <v>0</v>
      </c>
      <c r="E333" s="115">
        <f t="shared" si="106"/>
        <v>0</v>
      </c>
    </row>
    <row r="334" spans="1:8" ht="24" customHeight="1" x14ac:dyDescent="0.25">
      <c r="A334" s="219" t="s">
        <v>281</v>
      </c>
      <c r="B334" s="79">
        <f>D280</f>
        <v>0</v>
      </c>
      <c r="C334" s="79">
        <f>D306</f>
        <v>0</v>
      </c>
      <c r="D334" s="80">
        <f t="shared" si="105"/>
        <v>0</v>
      </c>
      <c r="E334" s="224">
        <f t="shared" si="106"/>
        <v>0</v>
      </c>
      <c r="H334" s="121"/>
    </row>
    <row r="336" spans="1:8" ht="24" customHeight="1" x14ac:dyDescent="0.25">
      <c r="A336" s="344" t="s">
        <v>81</v>
      </c>
      <c r="B336" s="344"/>
      <c r="C336" s="344"/>
      <c r="D336" s="344"/>
      <c r="E336" s="344"/>
      <c r="F336" s="344"/>
      <c r="G336" s="344"/>
      <c r="H336" s="344"/>
    </row>
    <row r="337" spans="1:9" ht="24" customHeight="1" thickBot="1" x14ac:dyDescent="0.3"/>
    <row r="338" spans="1:9" ht="35.25" customHeight="1" thickBot="1" x14ac:dyDescent="0.3">
      <c r="A338" s="367" t="s">
        <v>147</v>
      </c>
      <c r="B338" s="368"/>
      <c r="C338" s="368"/>
      <c r="D338" s="368"/>
      <c r="E338" s="368"/>
      <c r="F338" s="368"/>
      <c r="G338" s="369"/>
    </row>
    <row r="339" spans="1:9" ht="20.25" customHeight="1" thickBot="1" x14ac:dyDescent="0.3">
      <c r="A339" s="367" t="s">
        <v>85</v>
      </c>
      <c r="B339" s="368"/>
      <c r="C339" s="368"/>
      <c r="D339" s="368"/>
      <c r="E339" s="368"/>
      <c r="F339" s="368"/>
      <c r="G339" s="369"/>
    </row>
    <row r="340" spans="1:9" ht="24" customHeight="1" thickBot="1" x14ac:dyDescent="0.3">
      <c r="A340" s="379" t="s">
        <v>3</v>
      </c>
      <c r="B340" s="379" t="s">
        <v>250</v>
      </c>
      <c r="C340" s="379" t="s">
        <v>86</v>
      </c>
      <c r="D340" s="123" t="s">
        <v>87</v>
      </c>
      <c r="E340" s="124"/>
      <c r="F340" s="123" t="s">
        <v>88</v>
      </c>
      <c r="G340" s="124"/>
    </row>
    <row r="341" spans="1:9" ht="52.5" customHeight="1" thickBot="1" x14ac:dyDescent="0.3">
      <c r="A341" s="380"/>
      <c r="B341" s="380"/>
      <c r="C341" s="380"/>
      <c r="D341" s="60" t="s">
        <v>89</v>
      </c>
      <c r="E341" s="60" t="s">
        <v>90</v>
      </c>
      <c r="F341" s="60" t="s">
        <v>89</v>
      </c>
      <c r="G341" s="60" t="s">
        <v>90</v>
      </c>
    </row>
    <row r="342" spans="1:9" ht="24" customHeight="1" x14ac:dyDescent="0.25">
      <c r="A342" s="39" t="s">
        <v>20</v>
      </c>
      <c r="B342" s="76">
        <v>1</v>
      </c>
      <c r="C342" s="41">
        <v>30</v>
      </c>
      <c r="D342" s="42">
        <v>0.5</v>
      </c>
      <c r="E342" s="43">
        <f t="shared" ref="E342:E353" si="107">(B342*C342)*D342</f>
        <v>15</v>
      </c>
      <c r="F342" s="44">
        <f>(252/365)</f>
        <v>0.69041095890410964</v>
      </c>
      <c r="G342" s="43">
        <f t="shared" ref="G342:G353" si="108">(B342*C342)*F342</f>
        <v>20.712328767123289</v>
      </c>
    </row>
    <row r="343" spans="1:9" ht="24" customHeight="1" x14ac:dyDescent="0.25">
      <c r="A343" s="22" t="s">
        <v>91</v>
      </c>
      <c r="B343" s="77"/>
      <c r="C343" s="46">
        <v>1</v>
      </c>
      <c r="D343" s="47">
        <v>1</v>
      </c>
      <c r="E343" s="48">
        <f t="shared" si="107"/>
        <v>0</v>
      </c>
      <c r="F343" s="49">
        <v>1</v>
      </c>
      <c r="G343" s="48">
        <f t="shared" si="108"/>
        <v>0</v>
      </c>
    </row>
    <row r="344" spans="1:9" ht="24" customHeight="1" x14ac:dyDescent="0.25">
      <c r="A344" s="22" t="s">
        <v>92</v>
      </c>
      <c r="B344" s="77"/>
      <c r="C344" s="46">
        <v>15</v>
      </c>
      <c r="D344" s="47">
        <v>0.5</v>
      </c>
      <c r="E344" s="48">
        <f t="shared" si="107"/>
        <v>0</v>
      </c>
      <c r="F344" s="49">
        <f>(252/365)</f>
        <v>0.69041095890410964</v>
      </c>
      <c r="G344" s="48">
        <f t="shared" si="108"/>
        <v>0</v>
      </c>
    </row>
    <row r="345" spans="1:9" ht="24" customHeight="1" x14ac:dyDescent="0.25">
      <c r="A345" s="22" t="s">
        <v>93</v>
      </c>
      <c r="B345" s="77">
        <f>22/15</f>
        <v>1.4666666666666666</v>
      </c>
      <c r="C345" s="46">
        <v>5</v>
      </c>
      <c r="D345" s="47">
        <v>0.5</v>
      </c>
      <c r="E345" s="48">
        <f t="shared" si="107"/>
        <v>3.6666666666666665</v>
      </c>
      <c r="F345" s="49">
        <f>(252/365)</f>
        <v>0.69041095890410964</v>
      </c>
      <c r="G345" s="235">
        <f t="shared" si="108"/>
        <v>5.0630136986301375</v>
      </c>
      <c r="I345" s="188"/>
    </row>
    <row r="346" spans="1:9" ht="24" customHeight="1" x14ac:dyDescent="0.25">
      <c r="A346" s="22" t="s">
        <v>94</v>
      </c>
      <c r="B346" s="77">
        <f>6/15</f>
        <v>0.4</v>
      </c>
      <c r="C346" s="46">
        <v>2</v>
      </c>
      <c r="D346" s="47">
        <v>1</v>
      </c>
      <c r="E346" s="48">
        <f t="shared" si="107"/>
        <v>0.8</v>
      </c>
      <c r="F346" s="49">
        <v>1</v>
      </c>
      <c r="G346" s="48">
        <f t="shared" si="108"/>
        <v>0.8</v>
      </c>
      <c r="I346" s="188"/>
    </row>
    <row r="347" spans="1:9" ht="24" customHeight="1" x14ac:dyDescent="0.25">
      <c r="A347" s="22" t="s">
        <v>95</v>
      </c>
      <c r="B347" s="77">
        <f>6/15</f>
        <v>0.4</v>
      </c>
      <c r="C347" s="46">
        <v>2</v>
      </c>
      <c r="D347" s="47">
        <v>0.5</v>
      </c>
      <c r="E347" s="48">
        <f t="shared" si="107"/>
        <v>0.4</v>
      </c>
      <c r="F347" s="49">
        <f>(252/365)</f>
        <v>0.69041095890410964</v>
      </c>
      <c r="G347" s="48">
        <f t="shared" si="108"/>
        <v>0.55232876712328771</v>
      </c>
      <c r="I347" s="188"/>
    </row>
    <row r="348" spans="1:9" ht="24" customHeight="1" x14ac:dyDescent="0.25">
      <c r="A348" s="22" t="s">
        <v>96</v>
      </c>
      <c r="B348" s="77"/>
      <c r="C348" s="46">
        <v>3</v>
      </c>
      <c r="D348" s="47">
        <v>0.5</v>
      </c>
      <c r="E348" s="48">
        <f t="shared" si="107"/>
        <v>0</v>
      </c>
      <c r="F348" s="49">
        <v>1</v>
      </c>
      <c r="G348" s="48">
        <f t="shared" si="108"/>
        <v>0</v>
      </c>
    </row>
    <row r="349" spans="1:9" ht="24" customHeight="1" x14ac:dyDescent="0.25">
      <c r="A349" s="22" t="s">
        <v>97</v>
      </c>
      <c r="B349" s="77"/>
      <c r="C349" s="46">
        <v>1</v>
      </c>
      <c r="D349" s="47">
        <v>1</v>
      </c>
      <c r="E349" s="48">
        <f t="shared" si="107"/>
        <v>0</v>
      </c>
      <c r="F349" s="49">
        <v>1</v>
      </c>
      <c r="G349" s="48">
        <f t="shared" si="108"/>
        <v>0</v>
      </c>
    </row>
    <row r="350" spans="1:9" ht="24" customHeight="1" x14ac:dyDescent="0.25">
      <c r="A350" s="22" t="s">
        <v>98</v>
      </c>
      <c r="B350" s="77"/>
      <c r="C350" s="46">
        <v>1</v>
      </c>
      <c r="D350" s="47">
        <v>1</v>
      </c>
      <c r="E350" s="48">
        <f t="shared" si="107"/>
        <v>0</v>
      </c>
      <c r="F350" s="49">
        <v>1</v>
      </c>
      <c r="G350" s="48">
        <f t="shared" si="108"/>
        <v>0</v>
      </c>
    </row>
    <row r="351" spans="1:9" ht="24" customHeight="1" x14ac:dyDescent="0.25">
      <c r="A351" s="22" t="s">
        <v>99</v>
      </c>
      <c r="B351" s="77"/>
      <c r="C351" s="46">
        <v>20</v>
      </c>
      <c r="D351" s="47">
        <v>0.5</v>
      </c>
      <c r="E351" s="48">
        <f t="shared" si="107"/>
        <v>0</v>
      </c>
      <c r="F351" s="49">
        <f>(252/365)</f>
        <v>0.69041095890410964</v>
      </c>
      <c r="G351" s="48">
        <f t="shared" si="108"/>
        <v>0</v>
      </c>
    </row>
    <row r="352" spans="1:9" ht="24" customHeight="1" x14ac:dyDescent="0.25">
      <c r="A352" s="22" t="s">
        <v>100</v>
      </c>
      <c r="B352" s="77">
        <f>2/15</f>
        <v>0.13333333333333333</v>
      </c>
      <c r="C352" s="46">
        <v>180</v>
      </c>
      <c r="D352" s="47">
        <v>0.5</v>
      </c>
      <c r="E352" s="48">
        <f t="shared" si="107"/>
        <v>12</v>
      </c>
      <c r="F352" s="49">
        <f>(252/365)</f>
        <v>0.69041095890410964</v>
      </c>
      <c r="G352" s="48">
        <f t="shared" si="108"/>
        <v>16.56986301369863</v>
      </c>
      <c r="I352" s="188"/>
    </row>
    <row r="353" spans="1:9" ht="24" customHeight="1" thickBot="1" x14ac:dyDescent="0.3">
      <c r="A353" s="50" t="s">
        <v>101</v>
      </c>
      <c r="B353" s="78">
        <f>3/15</f>
        <v>0.2</v>
      </c>
      <c r="C353" s="51">
        <v>6</v>
      </c>
      <c r="D353" s="52">
        <v>1</v>
      </c>
      <c r="E353" s="53">
        <f t="shared" si="107"/>
        <v>1.2000000000000002</v>
      </c>
      <c r="F353" s="54">
        <v>1</v>
      </c>
      <c r="G353" s="53">
        <f t="shared" si="108"/>
        <v>1.2000000000000002</v>
      </c>
      <c r="I353" s="188"/>
    </row>
    <row r="354" spans="1:9" ht="24" customHeight="1" thickBot="1" x14ac:dyDescent="0.3"/>
    <row r="355" spans="1:9" ht="24" customHeight="1" thickBot="1" x14ac:dyDescent="0.3">
      <c r="A355" s="370" t="s">
        <v>107</v>
      </c>
      <c r="B355" s="390"/>
      <c r="C355" s="390"/>
      <c r="D355" s="391"/>
    </row>
    <row r="356" spans="1:9" ht="24" customHeight="1" thickBot="1" x14ac:dyDescent="0.3">
      <c r="A356" s="392" t="s">
        <v>102</v>
      </c>
      <c r="B356" s="370" t="s">
        <v>294</v>
      </c>
      <c r="C356" s="390"/>
      <c r="D356" s="391"/>
    </row>
    <row r="357" spans="1:9" ht="26.25" customHeight="1" thickBot="1" x14ac:dyDescent="0.3">
      <c r="A357" s="393"/>
      <c r="B357" s="62" t="s">
        <v>103</v>
      </c>
      <c r="C357" s="61" t="s">
        <v>104</v>
      </c>
      <c r="D357" s="63" t="s">
        <v>105</v>
      </c>
    </row>
    <row r="358" spans="1:9" ht="24" customHeight="1" x14ac:dyDescent="0.25">
      <c r="A358" s="39" t="s">
        <v>20</v>
      </c>
      <c r="B358" s="40"/>
      <c r="C358" s="40"/>
      <c r="D358" s="55">
        <f t="shared" ref="D358:D369" si="109">G342</f>
        <v>20.712328767123289</v>
      </c>
    </row>
    <row r="359" spans="1:9" ht="24" customHeight="1" x14ac:dyDescent="0.25">
      <c r="A359" s="22" t="s">
        <v>91</v>
      </c>
      <c r="B359" s="45"/>
      <c r="C359" s="45"/>
      <c r="D359" s="56">
        <f t="shared" si="109"/>
        <v>0</v>
      </c>
    </row>
    <row r="360" spans="1:9" ht="24" customHeight="1" x14ac:dyDescent="0.25">
      <c r="A360" s="22" t="s">
        <v>92</v>
      </c>
      <c r="B360" s="45"/>
      <c r="C360" s="45"/>
      <c r="D360" s="56">
        <f t="shared" si="109"/>
        <v>0</v>
      </c>
    </row>
    <row r="361" spans="1:9" ht="24" customHeight="1" x14ac:dyDescent="0.25">
      <c r="A361" s="22" t="s">
        <v>93</v>
      </c>
      <c r="B361" s="45"/>
      <c r="C361" s="45"/>
      <c r="D361" s="56">
        <f t="shared" si="109"/>
        <v>5.0630136986301375</v>
      </c>
    </row>
    <row r="362" spans="1:9" ht="24" customHeight="1" x14ac:dyDescent="0.25">
      <c r="A362" s="22" t="s">
        <v>94</v>
      </c>
      <c r="B362" s="45"/>
      <c r="C362" s="45"/>
      <c r="D362" s="56">
        <f t="shared" si="109"/>
        <v>0.8</v>
      </c>
    </row>
    <row r="363" spans="1:9" ht="24" customHeight="1" x14ac:dyDescent="0.25">
      <c r="A363" s="22" t="s">
        <v>95</v>
      </c>
      <c r="B363" s="45"/>
      <c r="C363" s="45"/>
      <c r="D363" s="56">
        <f t="shared" si="109"/>
        <v>0.55232876712328771</v>
      </c>
    </row>
    <row r="364" spans="1:9" ht="24" customHeight="1" x14ac:dyDescent="0.25">
      <c r="A364" s="22" t="s">
        <v>96</v>
      </c>
      <c r="B364" s="45"/>
      <c r="C364" s="45"/>
      <c r="D364" s="56">
        <f t="shared" si="109"/>
        <v>0</v>
      </c>
    </row>
    <row r="365" spans="1:9" ht="24" customHeight="1" x14ac:dyDescent="0.25">
      <c r="A365" s="22" t="s">
        <v>97</v>
      </c>
      <c r="B365" s="45"/>
      <c r="C365" s="45"/>
      <c r="D365" s="56">
        <f t="shared" si="109"/>
        <v>0</v>
      </c>
    </row>
    <row r="366" spans="1:9" ht="24" customHeight="1" x14ac:dyDescent="0.25">
      <c r="A366" s="22" t="s">
        <v>98</v>
      </c>
      <c r="B366" s="45"/>
      <c r="C366" s="45"/>
      <c r="D366" s="56">
        <f t="shared" si="109"/>
        <v>0</v>
      </c>
    </row>
    <row r="367" spans="1:9" ht="24" customHeight="1" x14ac:dyDescent="0.25">
      <c r="A367" s="22" t="s">
        <v>99</v>
      </c>
      <c r="B367" s="45"/>
      <c r="C367" s="45"/>
      <c r="D367" s="56">
        <f t="shared" si="109"/>
        <v>0</v>
      </c>
    </row>
    <row r="368" spans="1:9" ht="24" customHeight="1" x14ac:dyDescent="0.25">
      <c r="A368" s="22" t="s">
        <v>100</v>
      </c>
      <c r="B368" s="45"/>
      <c r="C368" s="45"/>
      <c r="D368" s="56">
        <f t="shared" si="109"/>
        <v>16.56986301369863</v>
      </c>
      <c r="E368" s="188"/>
    </row>
    <row r="369" spans="1:8" ht="24" customHeight="1" thickBot="1" x14ac:dyDescent="0.3">
      <c r="A369" s="23" t="s">
        <v>101</v>
      </c>
      <c r="B369" s="57"/>
      <c r="C369" s="57"/>
      <c r="D369" s="58">
        <f t="shared" si="109"/>
        <v>1.2000000000000002</v>
      </c>
    </row>
    <row r="370" spans="1:8" ht="24" customHeight="1" thickBot="1" x14ac:dyDescent="0.3">
      <c r="A370" s="62" t="s">
        <v>106</v>
      </c>
      <c r="B370" s="64">
        <f>SUM(B358:B369)</f>
        <v>0</v>
      </c>
      <c r="C370" s="64">
        <f>SUM(C358:C369)</f>
        <v>0</v>
      </c>
      <c r="D370" s="65">
        <f>SUM(D358:D369)</f>
        <v>44.897534246575347</v>
      </c>
      <c r="H370" s="121"/>
    </row>
    <row r="372" spans="1:8" ht="24" customHeight="1" x14ac:dyDescent="0.25">
      <c r="A372" s="371" t="s">
        <v>111</v>
      </c>
      <c r="B372" s="372"/>
      <c r="C372" s="372"/>
      <c r="D372" s="372"/>
      <c r="E372" s="372"/>
      <c r="F372" s="372"/>
      <c r="G372" s="372"/>
      <c r="H372" s="372"/>
    </row>
    <row r="373" spans="1:8" ht="24" customHeight="1" thickBot="1" x14ac:dyDescent="0.3"/>
    <row r="374" spans="1:8" ht="24" customHeight="1" thickBot="1" x14ac:dyDescent="0.3">
      <c r="A374" s="345" t="s">
        <v>84</v>
      </c>
      <c r="B374" s="346"/>
      <c r="C374" s="346"/>
      <c r="D374" s="347"/>
    </row>
    <row r="375" spans="1:8" ht="24" customHeight="1" x14ac:dyDescent="0.25">
      <c r="A375" s="13" t="s">
        <v>3</v>
      </c>
      <c r="B375" s="14" t="s">
        <v>1</v>
      </c>
      <c r="C375" s="14" t="s">
        <v>83</v>
      </c>
      <c r="D375" s="15" t="s">
        <v>82</v>
      </c>
    </row>
    <row r="376" spans="1:8" ht="24" customHeight="1" x14ac:dyDescent="0.25">
      <c r="A376" s="87" t="s">
        <v>273</v>
      </c>
      <c r="B376" s="95">
        <f>G75+E239+E330</f>
        <v>0</v>
      </c>
      <c r="C376" s="71">
        <v>30</v>
      </c>
      <c r="D376" s="100">
        <f t="shared" ref="D376" si="110">B376/C376</f>
        <v>0</v>
      </c>
    </row>
    <row r="377" spans="1:8" ht="24" customHeight="1" x14ac:dyDescent="0.25">
      <c r="A377" s="87" t="s">
        <v>274</v>
      </c>
      <c r="B377" s="95">
        <f>G76+E240+E331</f>
        <v>0</v>
      </c>
      <c r="C377" s="71">
        <f>C376</f>
        <v>30</v>
      </c>
      <c r="D377" s="100">
        <f t="shared" ref="D377" si="111">B377/C377</f>
        <v>0</v>
      </c>
    </row>
    <row r="378" spans="1:8" ht="24" customHeight="1" x14ac:dyDescent="0.25">
      <c r="A378" s="219" t="s">
        <v>277</v>
      </c>
      <c r="B378" s="95">
        <f>G77+E241+E332</f>
        <v>0</v>
      </c>
      <c r="C378" s="71">
        <f t="shared" ref="C378:C380" si="112">C377</f>
        <v>30</v>
      </c>
      <c r="D378" s="100">
        <f t="shared" ref="D378:D380" si="113">B378/C378</f>
        <v>0</v>
      </c>
    </row>
    <row r="379" spans="1:8" ht="24" customHeight="1" x14ac:dyDescent="0.25">
      <c r="A379" s="219" t="s">
        <v>280</v>
      </c>
      <c r="B379" s="95">
        <f>G78+E242+E333</f>
        <v>0</v>
      </c>
      <c r="C379" s="71">
        <f t="shared" si="112"/>
        <v>30</v>
      </c>
      <c r="D379" s="100">
        <f t="shared" si="113"/>
        <v>0</v>
      </c>
    </row>
    <row r="380" spans="1:8" ht="24" customHeight="1" x14ac:dyDescent="0.25">
      <c r="A380" s="219" t="s">
        <v>281</v>
      </c>
      <c r="B380" s="92">
        <f>G79+E243+E334</f>
        <v>0</v>
      </c>
      <c r="C380" s="20">
        <f t="shared" si="112"/>
        <v>30</v>
      </c>
      <c r="D380" s="220">
        <f t="shared" si="113"/>
        <v>0</v>
      </c>
    </row>
    <row r="381" spans="1:8" ht="16.5" thickBot="1" x14ac:dyDescent="0.3"/>
    <row r="382" spans="1:8" ht="24" customHeight="1" thickBot="1" x14ac:dyDescent="0.3">
      <c r="A382" s="367" t="s">
        <v>111</v>
      </c>
      <c r="B382" s="368"/>
      <c r="C382" s="368"/>
      <c r="D382" s="368"/>
      <c r="E382" s="369"/>
    </row>
    <row r="383" spans="1:8" ht="33.75" customHeight="1" x14ac:dyDescent="0.25">
      <c r="A383" s="13" t="s">
        <v>3</v>
      </c>
      <c r="B383" s="14" t="s">
        <v>82</v>
      </c>
      <c r="C383" s="16" t="s">
        <v>108</v>
      </c>
      <c r="D383" s="14" t="s">
        <v>109</v>
      </c>
      <c r="E383" s="15" t="s">
        <v>110</v>
      </c>
    </row>
    <row r="384" spans="1:8" ht="24" customHeight="1" x14ac:dyDescent="0.25">
      <c r="A384" s="87" t="s">
        <v>273</v>
      </c>
      <c r="B384" s="95">
        <f>D376</f>
        <v>0</v>
      </c>
      <c r="C384" s="116">
        <f>D370</f>
        <v>44.897534246575347</v>
      </c>
      <c r="D384" s="95">
        <f t="shared" ref="D384" si="114">B384*C384</f>
        <v>0</v>
      </c>
      <c r="E384" s="100">
        <f t="shared" ref="E384" si="115">D384/12</f>
        <v>0</v>
      </c>
    </row>
    <row r="385" spans="1:8" ht="24" customHeight="1" x14ac:dyDescent="0.25">
      <c r="A385" s="87" t="s">
        <v>274</v>
      </c>
      <c r="B385" s="95">
        <f>D377</f>
        <v>0</v>
      </c>
      <c r="C385" s="116">
        <f>C384</f>
        <v>44.897534246575347</v>
      </c>
      <c r="D385" s="95">
        <f t="shared" ref="D385" si="116">B385*C385</f>
        <v>0</v>
      </c>
      <c r="E385" s="100">
        <f t="shared" ref="E385" si="117">D385/12</f>
        <v>0</v>
      </c>
    </row>
    <row r="386" spans="1:8" ht="24" customHeight="1" x14ac:dyDescent="0.25">
      <c r="A386" s="219" t="s">
        <v>277</v>
      </c>
      <c r="B386" s="95">
        <f t="shared" ref="B386:B388" si="118">D378</f>
        <v>0</v>
      </c>
      <c r="C386" s="116">
        <f t="shared" ref="C386:C388" si="119">C385</f>
        <v>44.897534246575347</v>
      </c>
      <c r="D386" s="95">
        <f t="shared" ref="D386:D388" si="120">B386*C386</f>
        <v>0</v>
      </c>
      <c r="E386" s="100">
        <f t="shared" ref="E386:E388" si="121">D386/12</f>
        <v>0</v>
      </c>
    </row>
    <row r="387" spans="1:8" ht="24" customHeight="1" x14ac:dyDescent="0.25">
      <c r="A387" s="219" t="s">
        <v>280</v>
      </c>
      <c r="B387" s="95">
        <f t="shared" si="118"/>
        <v>0</v>
      </c>
      <c r="C387" s="116">
        <f t="shared" si="119"/>
        <v>44.897534246575347</v>
      </c>
      <c r="D387" s="95">
        <f t="shared" si="120"/>
        <v>0</v>
      </c>
      <c r="E387" s="100">
        <f t="shared" si="121"/>
        <v>0</v>
      </c>
    </row>
    <row r="388" spans="1:8" ht="24" customHeight="1" x14ac:dyDescent="0.25">
      <c r="A388" s="219" t="s">
        <v>281</v>
      </c>
      <c r="B388" s="92">
        <f t="shared" si="118"/>
        <v>0</v>
      </c>
      <c r="C388" s="66">
        <f t="shared" si="119"/>
        <v>44.897534246575347</v>
      </c>
      <c r="D388" s="92">
        <f t="shared" si="120"/>
        <v>0</v>
      </c>
      <c r="E388" s="220">
        <f t="shared" si="121"/>
        <v>0</v>
      </c>
      <c r="H388" s="121"/>
    </row>
    <row r="390" spans="1:8" ht="24" customHeight="1" x14ac:dyDescent="0.25">
      <c r="A390" s="371" t="s">
        <v>112</v>
      </c>
      <c r="B390" s="372"/>
      <c r="C390" s="372"/>
      <c r="D390" s="372"/>
      <c r="E390" s="372"/>
      <c r="F390" s="372"/>
      <c r="G390" s="372"/>
      <c r="H390" s="372"/>
    </row>
    <row r="391" spans="1:8" ht="22.5" customHeight="1" thickBot="1" x14ac:dyDescent="0.3"/>
    <row r="392" spans="1:8" ht="22.5" customHeight="1" thickBot="1" x14ac:dyDescent="0.3">
      <c r="A392" s="345" t="s">
        <v>114</v>
      </c>
      <c r="B392" s="346"/>
      <c r="C392" s="346"/>
      <c r="D392" s="347"/>
    </row>
    <row r="393" spans="1:8" ht="22.5" customHeight="1" x14ac:dyDescent="0.25">
      <c r="A393" s="13" t="s">
        <v>3</v>
      </c>
      <c r="B393" s="14" t="s">
        <v>1</v>
      </c>
      <c r="C393" s="14" t="s">
        <v>113</v>
      </c>
      <c r="D393" s="15" t="s">
        <v>4</v>
      </c>
    </row>
    <row r="394" spans="1:8" ht="24" customHeight="1" thickBot="1" x14ac:dyDescent="0.3">
      <c r="A394" s="87" t="s">
        <v>273</v>
      </c>
      <c r="B394" s="93">
        <f>G75+E239+E330</f>
        <v>0</v>
      </c>
      <c r="C394" s="88">
        <v>220</v>
      </c>
      <c r="D394" s="101">
        <f t="shared" ref="D394" si="122">B394/C394</f>
        <v>0</v>
      </c>
    </row>
    <row r="395" spans="1:8" ht="24" customHeight="1" x14ac:dyDescent="0.25">
      <c r="A395" s="87" t="s">
        <v>274</v>
      </c>
      <c r="B395" s="95">
        <f>G76+E240+E331</f>
        <v>0</v>
      </c>
      <c r="C395" s="106">
        <v>220</v>
      </c>
      <c r="D395" s="100">
        <f t="shared" ref="D395" si="123">B395/C395</f>
        <v>0</v>
      </c>
    </row>
    <row r="396" spans="1:8" ht="24" customHeight="1" x14ac:dyDescent="0.25">
      <c r="A396" s="219" t="s">
        <v>277</v>
      </c>
      <c r="B396" s="95">
        <f>G77+E241+E332</f>
        <v>0</v>
      </c>
      <c r="C396" s="106">
        <v>221</v>
      </c>
      <c r="D396" s="100">
        <f t="shared" ref="D396:D398" si="124">B396/C396</f>
        <v>0</v>
      </c>
    </row>
    <row r="397" spans="1:8" ht="24" customHeight="1" x14ac:dyDescent="0.25">
      <c r="A397" s="219" t="s">
        <v>280</v>
      </c>
      <c r="B397" s="95">
        <f>G78+E242+E333</f>
        <v>0</v>
      </c>
      <c r="C397" s="106">
        <v>222</v>
      </c>
      <c r="D397" s="100">
        <f t="shared" si="124"/>
        <v>0</v>
      </c>
    </row>
    <row r="398" spans="1:8" ht="24" customHeight="1" x14ac:dyDescent="0.25">
      <c r="A398" s="219" t="s">
        <v>281</v>
      </c>
      <c r="B398" s="92">
        <f>G79+E243+E334</f>
        <v>0</v>
      </c>
      <c r="C398" s="87">
        <v>223</v>
      </c>
      <c r="D398" s="220">
        <f t="shared" si="124"/>
        <v>0</v>
      </c>
    </row>
    <row r="399" spans="1:8" ht="16.5" thickBot="1" x14ac:dyDescent="0.3"/>
    <row r="400" spans="1:8" ht="24" customHeight="1" thickBot="1" x14ac:dyDescent="0.3">
      <c r="A400" s="381" t="s">
        <v>112</v>
      </c>
      <c r="B400" s="382"/>
      <c r="C400" s="382"/>
      <c r="D400" s="383"/>
    </row>
    <row r="401" spans="1:8" ht="42.75" customHeight="1" thickBot="1" x14ac:dyDescent="0.3">
      <c r="A401" s="32" t="s">
        <v>3</v>
      </c>
      <c r="B401" s="33" t="s">
        <v>115</v>
      </c>
      <c r="C401" s="61" t="s">
        <v>116</v>
      </c>
      <c r="D401" s="34" t="s">
        <v>4</v>
      </c>
    </row>
    <row r="402" spans="1:8" ht="24" customHeight="1" thickBot="1" x14ac:dyDescent="0.3">
      <c r="A402" s="87" t="s">
        <v>273</v>
      </c>
      <c r="B402" s="93">
        <f>D394</f>
        <v>0</v>
      </c>
      <c r="C402" s="88">
        <v>0</v>
      </c>
      <c r="D402" s="101">
        <f t="shared" ref="D402" si="125">B402*C402</f>
        <v>0</v>
      </c>
      <c r="H402" s="121"/>
    </row>
    <row r="403" spans="1:8" ht="24" customHeight="1" x14ac:dyDescent="0.25">
      <c r="A403" s="87" t="s">
        <v>274</v>
      </c>
      <c r="B403" s="95">
        <f>D395</f>
        <v>0</v>
      </c>
      <c r="C403" s="106">
        <v>0</v>
      </c>
      <c r="D403" s="100">
        <f t="shared" ref="D403" si="126">B403*C403</f>
        <v>0</v>
      </c>
      <c r="H403" s="204"/>
    </row>
    <row r="404" spans="1:8" ht="24" customHeight="1" x14ac:dyDescent="0.25">
      <c r="A404" s="219" t="s">
        <v>277</v>
      </c>
      <c r="B404" s="95">
        <f t="shared" ref="B404:B406" si="127">D396</f>
        <v>0</v>
      </c>
      <c r="C404" s="106">
        <v>0</v>
      </c>
      <c r="D404" s="100">
        <f t="shared" ref="D404:D406" si="128">B404*C404</f>
        <v>0</v>
      </c>
      <c r="H404" s="207"/>
    </row>
    <row r="405" spans="1:8" ht="24" customHeight="1" x14ac:dyDescent="0.25">
      <c r="A405" s="219" t="s">
        <v>280</v>
      </c>
      <c r="B405" s="95">
        <f t="shared" si="127"/>
        <v>0</v>
      </c>
      <c r="C405" s="106">
        <v>0</v>
      </c>
      <c r="D405" s="100">
        <f t="shared" si="128"/>
        <v>0</v>
      </c>
      <c r="H405" s="207"/>
    </row>
    <row r="406" spans="1:8" ht="24" customHeight="1" x14ac:dyDescent="0.25">
      <c r="A406" s="219" t="s">
        <v>281</v>
      </c>
      <c r="B406" s="92">
        <f t="shared" si="127"/>
        <v>0</v>
      </c>
      <c r="C406" s="87">
        <v>0</v>
      </c>
      <c r="D406" s="220">
        <f t="shared" si="128"/>
        <v>0</v>
      </c>
      <c r="H406" s="207"/>
    </row>
    <row r="408" spans="1:8" ht="24" customHeight="1" x14ac:dyDescent="0.25">
      <c r="A408" s="344" t="s">
        <v>81</v>
      </c>
      <c r="B408" s="344"/>
      <c r="C408" s="344"/>
      <c r="D408" s="344"/>
      <c r="E408" s="344"/>
      <c r="F408" s="344"/>
      <c r="G408" s="344"/>
      <c r="H408" s="344"/>
    </row>
    <row r="409" spans="1:8" ht="24" customHeight="1" thickBot="1" x14ac:dyDescent="0.3"/>
    <row r="410" spans="1:8" ht="24" customHeight="1" thickBot="1" x14ac:dyDescent="0.3">
      <c r="A410" s="345" t="s">
        <v>81</v>
      </c>
      <c r="B410" s="346"/>
      <c r="C410" s="346"/>
      <c r="D410" s="347"/>
    </row>
    <row r="411" spans="1:8" ht="24" customHeight="1" x14ac:dyDescent="0.25">
      <c r="A411" s="13" t="s">
        <v>3</v>
      </c>
      <c r="B411" s="14" t="s">
        <v>117</v>
      </c>
      <c r="C411" s="14" t="s">
        <v>118</v>
      </c>
      <c r="D411" s="15" t="s">
        <v>16</v>
      </c>
    </row>
    <row r="412" spans="1:8" ht="24" customHeight="1" x14ac:dyDescent="0.25">
      <c r="A412" s="87" t="s">
        <v>273</v>
      </c>
      <c r="B412" s="92">
        <f>E384</f>
        <v>0</v>
      </c>
      <c r="C412" s="92">
        <f>D402</f>
        <v>0</v>
      </c>
      <c r="D412" s="220">
        <f t="shared" ref="D412:D414" si="129">B412+C412</f>
        <v>0</v>
      </c>
    </row>
    <row r="413" spans="1:8" ht="24" customHeight="1" x14ac:dyDescent="0.25">
      <c r="A413" s="87" t="s">
        <v>274</v>
      </c>
      <c r="B413" s="92">
        <f>E385</f>
        <v>0</v>
      </c>
      <c r="C413" s="92">
        <f t="shared" ref="C413:C416" si="130">D403</f>
        <v>0</v>
      </c>
      <c r="D413" s="220">
        <f t="shared" si="129"/>
        <v>0</v>
      </c>
    </row>
    <row r="414" spans="1:8" ht="24" customHeight="1" x14ac:dyDescent="0.25">
      <c r="A414" s="219" t="s">
        <v>277</v>
      </c>
      <c r="B414" s="92">
        <f>E386</f>
        <v>0</v>
      </c>
      <c r="C414" s="92">
        <f t="shared" si="130"/>
        <v>0</v>
      </c>
      <c r="D414" s="220">
        <f t="shared" si="129"/>
        <v>0</v>
      </c>
    </row>
    <row r="415" spans="1:8" ht="24" customHeight="1" x14ac:dyDescent="0.25">
      <c r="A415" s="219" t="s">
        <v>280</v>
      </c>
      <c r="B415" s="92">
        <f>E387</f>
        <v>0</v>
      </c>
      <c r="C415" s="92">
        <f t="shared" si="130"/>
        <v>0</v>
      </c>
      <c r="D415" s="220">
        <f t="shared" ref="D415:D416" si="131">B415+C415</f>
        <v>0</v>
      </c>
    </row>
    <row r="416" spans="1:8" ht="24" customHeight="1" x14ac:dyDescent="0.25">
      <c r="A416" s="219" t="s">
        <v>281</v>
      </c>
      <c r="B416" s="92">
        <f>E388</f>
        <v>0</v>
      </c>
      <c r="C416" s="92">
        <f t="shared" si="130"/>
        <v>0</v>
      </c>
      <c r="D416" s="220">
        <f t="shared" si="131"/>
        <v>0</v>
      </c>
    </row>
    <row r="418" spans="1:8" ht="24" customHeight="1" x14ac:dyDescent="0.25">
      <c r="A418" s="344" t="s">
        <v>119</v>
      </c>
      <c r="B418" s="344"/>
      <c r="C418" s="344"/>
      <c r="D418" s="344"/>
      <c r="E418" s="344"/>
      <c r="F418" s="344"/>
      <c r="G418" s="344"/>
      <c r="H418" s="344"/>
    </row>
    <row r="419" spans="1:8" ht="24" customHeight="1" thickBot="1" x14ac:dyDescent="0.3">
      <c r="A419" s="125"/>
      <c r="B419" s="125"/>
      <c r="C419" s="125"/>
      <c r="E419" s="125"/>
    </row>
    <row r="420" spans="1:8" ht="24" customHeight="1" thickBot="1" x14ac:dyDescent="0.3">
      <c r="A420" s="348" t="s">
        <v>154</v>
      </c>
      <c r="B420" s="349"/>
      <c r="C420" s="349"/>
      <c r="D420" s="350"/>
      <c r="E420" s="135"/>
    </row>
    <row r="421" spans="1:8" ht="24" customHeight="1" x14ac:dyDescent="0.25">
      <c r="A421" s="243" t="s">
        <v>155</v>
      </c>
      <c r="B421" s="244" t="s">
        <v>156</v>
      </c>
      <c r="C421" s="244" t="s">
        <v>157</v>
      </c>
      <c r="D421" s="245" t="s">
        <v>4</v>
      </c>
    </row>
    <row r="422" spans="1:8" ht="31.5" customHeight="1" x14ac:dyDescent="0.25">
      <c r="A422" s="246" t="s">
        <v>252</v>
      </c>
      <c r="B422" s="138">
        <v>4</v>
      </c>
      <c r="C422" s="139"/>
      <c r="D422" s="229">
        <f>C422*B422</f>
        <v>0</v>
      </c>
    </row>
    <row r="423" spans="1:8" ht="66" customHeight="1" x14ac:dyDescent="0.25">
      <c r="A423" s="246" t="s">
        <v>251</v>
      </c>
      <c r="B423" s="138">
        <v>4</v>
      </c>
      <c r="C423" s="139"/>
      <c r="D423" s="229">
        <f t="shared" ref="D423:D424" si="132">C423*B423</f>
        <v>0</v>
      </c>
    </row>
    <row r="424" spans="1:8" ht="60" customHeight="1" x14ac:dyDescent="0.25">
      <c r="A424" s="246" t="s">
        <v>253</v>
      </c>
      <c r="B424" s="138">
        <v>2</v>
      </c>
      <c r="C424" s="139"/>
      <c r="D424" s="229">
        <f t="shared" si="132"/>
        <v>0</v>
      </c>
    </row>
    <row r="425" spans="1:8" ht="24" customHeight="1" x14ac:dyDescent="0.25">
      <c r="A425" s="247"/>
      <c r="B425" s="138"/>
      <c r="C425" s="139"/>
      <c r="D425" s="229"/>
    </row>
    <row r="426" spans="1:8" ht="24" customHeight="1" thickBot="1" x14ac:dyDescent="0.3">
      <c r="A426" s="351" t="s">
        <v>158</v>
      </c>
      <c r="B426" s="352"/>
      <c r="C426" s="353"/>
      <c r="D426" s="140">
        <f>SUM(D422:D425)</f>
        <v>0</v>
      </c>
    </row>
    <row r="427" spans="1:8" ht="24" customHeight="1" thickBot="1" x14ac:dyDescent="0.3">
      <c r="A427" s="141"/>
      <c r="B427" s="142"/>
      <c r="C427" s="142"/>
      <c r="D427" s="142"/>
      <c r="E427" s="143"/>
    </row>
    <row r="428" spans="1:8" ht="24" customHeight="1" thickBot="1" x14ac:dyDescent="0.3">
      <c r="A428" s="348" t="s">
        <v>159</v>
      </c>
      <c r="B428" s="349"/>
      <c r="C428" s="350"/>
      <c r="D428" s="144"/>
      <c r="E428" s="144"/>
    </row>
    <row r="429" spans="1:8" ht="24" customHeight="1" x14ac:dyDescent="0.25">
      <c r="A429" s="145" t="s">
        <v>3</v>
      </c>
      <c r="B429" s="146" t="s">
        <v>109</v>
      </c>
      <c r="C429" s="147" t="s">
        <v>160</v>
      </c>
      <c r="D429" s="144"/>
      <c r="E429" s="144"/>
    </row>
    <row r="430" spans="1:8" ht="24" customHeight="1" thickBot="1" x14ac:dyDescent="0.3">
      <c r="A430" s="87" t="s">
        <v>273</v>
      </c>
      <c r="B430" s="150">
        <f>D426</f>
        <v>0</v>
      </c>
      <c r="C430" s="151">
        <f>B430/12</f>
        <v>0</v>
      </c>
      <c r="D430" s="142"/>
      <c r="E430" s="148"/>
    </row>
    <row r="431" spans="1:8" ht="24" customHeight="1" thickBot="1" x14ac:dyDescent="0.3">
      <c r="A431" s="87" t="s">
        <v>274</v>
      </c>
      <c r="B431" s="152">
        <f>B430</f>
        <v>0</v>
      </c>
      <c r="C431" s="151">
        <f>B431/12</f>
        <v>0</v>
      </c>
      <c r="D431" s="142"/>
      <c r="E431" s="148"/>
    </row>
    <row r="432" spans="1:8" ht="24" customHeight="1" thickBot="1" x14ac:dyDescent="0.3">
      <c r="A432" s="219" t="s">
        <v>277</v>
      </c>
      <c r="B432" s="149">
        <f>D426</f>
        <v>0</v>
      </c>
      <c r="C432" s="151">
        <f t="shared" ref="C432:C434" si="133">B432/12</f>
        <v>0</v>
      </c>
      <c r="D432" s="142"/>
      <c r="E432" s="148"/>
    </row>
    <row r="433" spans="1:11" ht="24" customHeight="1" thickBot="1" x14ac:dyDescent="0.3">
      <c r="A433" s="219" t="s">
        <v>280</v>
      </c>
      <c r="B433" s="160">
        <f>D426</f>
        <v>0</v>
      </c>
      <c r="C433" s="151">
        <f t="shared" si="133"/>
        <v>0</v>
      </c>
      <c r="D433" s="142"/>
      <c r="E433" s="148"/>
    </row>
    <row r="434" spans="1:11" ht="24" customHeight="1" thickBot="1" x14ac:dyDescent="0.3">
      <c r="A434" s="219" t="s">
        <v>281</v>
      </c>
      <c r="B434" s="150">
        <f>D426</f>
        <v>0</v>
      </c>
      <c r="C434" s="151">
        <f t="shared" si="133"/>
        <v>0</v>
      </c>
      <c r="D434" s="142"/>
      <c r="E434" s="148"/>
    </row>
    <row r="435" spans="1:11" ht="24" customHeight="1" thickBot="1" x14ac:dyDescent="0.3">
      <c r="A435" s="141"/>
      <c r="B435" s="142"/>
      <c r="C435" s="142"/>
      <c r="D435" s="142"/>
      <c r="E435" s="141"/>
    </row>
    <row r="436" spans="1:11" ht="24" customHeight="1" thickBot="1" x14ac:dyDescent="0.3">
      <c r="A436" s="354" t="s">
        <v>267</v>
      </c>
      <c r="B436" s="355"/>
      <c r="C436" s="355"/>
      <c r="D436" s="355"/>
      <c r="E436" s="355"/>
      <c r="F436" s="356"/>
    </row>
    <row r="437" spans="1:11" ht="52.5" customHeight="1" thickBot="1" x14ac:dyDescent="0.3">
      <c r="A437" s="185" t="s">
        <v>161</v>
      </c>
      <c r="B437" s="186" t="s">
        <v>162</v>
      </c>
      <c r="C437" s="187" t="s">
        <v>156</v>
      </c>
      <c r="D437" s="187" t="s">
        <v>265</v>
      </c>
      <c r="E437" s="187" t="s">
        <v>266</v>
      </c>
      <c r="F437" s="183" t="s">
        <v>109</v>
      </c>
    </row>
    <row r="438" spans="1:11" ht="30" x14ac:dyDescent="0.25">
      <c r="A438" s="189" t="s">
        <v>254</v>
      </c>
      <c r="B438" s="193"/>
      <c r="C438" s="191">
        <v>1</v>
      </c>
      <c r="D438" s="153">
        <v>5</v>
      </c>
      <c r="E438" s="266">
        <v>20</v>
      </c>
      <c r="F438" s="154">
        <f>B438*C438*(E438/100)</f>
        <v>0</v>
      </c>
    </row>
    <row r="439" spans="1:11" ht="30" x14ac:dyDescent="0.25">
      <c r="A439" s="190" t="s">
        <v>255</v>
      </c>
      <c r="B439" s="194"/>
      <c r="C439" s="192">
        <v>1</v>
      </c>
      <c r="D439" s="153">
        <v>5</v>
      </c>
      <c r="E439" s="266">
        <v>20</v>
      </c>
      <c r="F439" s="154">
        <f>B439*C439*(E439/100)</f>
        <v>0</v>
      </c>
    </row>
    <row r="440" spans="1:11" ht="45" x14ac:dyDescent="0.25">
      <c r="A440" s="190" t="s">
        <v>256</v>
      </c>
      <c r="B440" s="194"/>
      <c r="C440" s="192">
        <v>1</v>
      </c>
      <c r="D440" s="153">
        <v>5</v>
      </c>
      <c r="E440" s="266">
        <v>20</v>
      </c>
      <c r="F440" s="154">
        <f t="shared" ref="F440:F448" si="134">B440*C440*(E440/100)</f>
        <v>0</v>
      </c>
      <c r="G440" s="182"/>
      <c r="H440" s="182"/>
      <c r="I440" s="182"/>
      <c r="J440" s="182"/>
      <c r="K440" s="182"/>
    </row>
    <row r="441" spans="1:11" ht="15.75" x14ac:dyDescent="0.25">
      <c r="A441" s="190" t="s">
        <v>257</v>
      </c>
      <c r="B441" s="195"/>
      <c r="C441" s="192">
        <v>1</v>
      </c>
      <c r="D441" s="153">
        <v>2</v>
      </c>
      <c r="E441" s="266">
        <v>50</v>
      </c>
      <c r="F441" s="154">
        <f t="shared" si="134"/>
        <v>0</v>
      </c>
    </row>
    <row r="442" spans="1:11" ht="30" x14ac:dyDescent="0.25">
      <c r="A442" s="190" t="s">
        <v>258</v>
      </c>
      <c r="B442" s="195"/>
      <c r="C442" s="192">
        <v>1</v>
      </c>
      <c r="D442" s="153">
        <v>5</v>
      </c>
      <c r="E442" s="266">
        <v>20</v>
      </c>
      <c r="F442" s="154">
        <f t="shared" si="134"/>
        <v>0</v>
      </c>
    </row>
    <row r="443" spans="1:11" ht="15.75" x14ac:dyDescent="0.25">
      <c r="A443" s="190" t="s">
        <v>259</v>
      </c>
      <c r="B443" s="194"/>
      <c r="C443" s="192">
        <v>1</v>
      </c>
      <c r="D443" s="155">
        <v>1</v>
      </c>
      <c r="E443" s="266">
        <v>100</v>
      </c>
      <c r="F443" s="154">
        <f t="shared" si="134"/>
        <v>0</v>
      </c>
    </row>
    <row r="444" spans="1:11" ht="15.75" x14ac:dyDescent="0.25">
      <c r="A444" s="190" t="s">
        <v>260</v>
      </c>
      <c r="B444" s="194"/>
      <c r="C444" s="192">
        <v>1</v>
      </c>
      <c r="D444" s="155">
        <v>1</v>
      </c>
      <c r="E444" s="266">
        <v>100</v>
      </c>
      <c r="F444" s="154">
        <f t="shared" si="134"/>
        <v>0</v>
      </c>
    </row>
    <row r="445" spans="1:11" ht="15.75" x14ac:dyDescent="0.25">
      <c r="A445" s="190" t="s">
        <v>261</v>
      </c>
      <c r="B445" s="196"/>
      <c r="C445" s="192">
        <v>1</v>
      </c>
      <c r="D445" s="155">
        <v>1</v>
      </c>
      <c r="E445" s="266">
        <v>100</v>
      </c>
      <c r="F445" s="154">
        <f t="shared" si="134"/>
        <v>0</v>
      </c>
    </row>
    <row r="446" spans="1:11" ht="30" x14ac:dyDescent="0.25">
      <c r="A446" s="190" t="s">
        <v>262</v>
      </c>
      <c r="B446" s="196"/>
      <c r="C446" s="192">
        <v>4</v>
      </c>
      <c r="D446" s="155">
        <v>2</v>
      </c>
      <c r="E446" s="266">
        <v>50</v>
      </c>
      <c r="F446" s="154">
        <f t="shared" si="134"/>
        <v>0</v>
      </c>
    </row>
    <row r="447" spans="1:11" ht="15.75" x14ac:dyDescent="0.25">
      <c r="A447" s="190" t="s">
        <v>263</v>
      </c>
      <c r="B447" s="197"/>
      <c r="C447" s="192">
        <v>1</v>
      </c>
      <c r="D447" s="155">
        <v>2</v>
      </c>
      <c r="E447" s="266">
        <v>50</v>
      </c>
      <c r="F447" s="154">
        <f t="shared" si="134"/>
        <v>0</v>
      </c>
    </row>
    <row r="448" spans="1:11" ht="16.5" thickBot="1" x14ac:dyDescent="0.3">
      <c r="A448" s="267" t="s">
        <v>264</v>
      </c>
      <c r="B448" s="268"/>
      <c r="C448" s="269">
        <v>6</v>
      </c>
      <c r="D448" s="270">
        <v>1</v>
      </c>
      <c r="E448" s="271">
        <v>100</v>
      </c>
      <c r="F448" s="272">
        <f t="shared" si="134"/>
        <v>0</v>
      </c>
    </row>
    <row r="449" spans="1:6" ht="24" customHeight="1" thickBot="1" x14ac:dyDescent="0.3">
      <c r="A449" s="357" t="s">
        <v>163</v>
      </c>
      <c r="B449" s="358"/>
      <c r="C449" s="358"/>
      <c r="D449" s="359"/>
      <c r="E449" s="273"/>
      <c r="F449" s="156">
        <f>SUM(F438:F448)</f>
        <v>0</v>
      </c>
    </row>
    <row r="450" spans="1:6" ht="24" customHeight="1" x14ac:dyDescent="0.25">
      <c r="A450" s="225"/>
      <c r="B450" s="225"/>
      <c r="C450" s="225"/>
      <c r="D450" s="225"/>
      <c r="E450" s="226"/>
      <c r="F450" s="227"/>
    </row>
    <row r="451" spans="1:6" ht="24" customHeight="1" thickBot="1" x14ac:dyDescent="0.3">
      <c r="A451" s="141"/>
      <c r="B451" s="142"/>
      <c r="C451" s="142"/>
      <c r="D451" s="142"/>
      <c r="E451" s="141"/>
    </row>
    <row r="452" spans="1:6" ht="24" customHeight="1" thickBot="1" x14ac:dyDescent="0.3">
      <c r="A452" s="360" t="s">
        <v>164</v>
      </c>
      <c r="B452" s="361"/>
      <c r="C452" s="361"/>
      <c r="D452" s="362"/>
    </row>
    <row r="453" spans="1:6" ht="48.75" customHeight="1" thickBot="1" x14ac:dyDescent="0.3">
      <c r="A453" s="157" t="s">
        <v>3</v>
      </c>
      <c r="B453" s="158" t="s">
        <v>109</v>
      </c>
      <c r="C453" s="158" t="s">
        <v>110</v>
      </c>
      <c r="D453" s="159" t="s">
        <v>275</v>
      </c>
    </row>
    <row r="454" spans="1:6" ht="24" customHeight="1" x14ac:dyDescent="0.25">
      <c r="A454" s="87" t="s">
        <v>273</v>
      </c>
      <c r="B454" s="160">
        <f>F449</f>
        <v>0</v>
      </c>
      <c r="C454" s="160">
        <f>B454/12</f>
        <v>0</v>
      </c>
      <c r="D454" s="161">
        <f>C454/15</f>
        <v>0</v>
      </c>
    </row>
    <row r="455" spans="1:6" ht="24" customHeight="1" x14ac:dyDescent="0.25">
      <c r="A455" s="87" t="s">
        <v>274</v>
      </c>
      <c r="B455" s="160">
        <f>B454</f>
        <v>0</v>
      </c>
      <c r="C455" s="160">
        <f>B455/12</f>
        <v>0</v>
      </c>
      <c r="D455" s="161">
        <f>C455/15</f>
        <v>0</v>
      </c>
    </row>
    <row r="456" spans="1:6" ht="24" customHeight="1" x14ac:dyDescent="0.25">
      <c r="A456" s="219" t="s">
        <v>277</v>
      </c>
      <c r="B456" s="160">
        <f t="shared" ref="B456:B458" si="135">B455</f>
        <v>0</v>
      </c>
      <c r="C456" s="160">
        <f t="shared" ref="C456:C458" si="136">B456/12</f>
        <v>0</v>
      </c>
      <c r="D456" s="161">
        <f t="shared" ref="D456:D458" si="137">C456/15</f>
        <v>0</v>
      </c>
    </row>
    <row r="457" spans="1:6" ht="24" customHeight="1" x14ac:dyDescent="0.25">
      <c r="A457" s="219" t="s">
        <v>280</v>
      </c>
      <c r="B457" s="160">
        <f t="shared" si="135"/>
        <v>0</v>
      </c>
      <c r="C457" s="160">
        <f t="shared" si="136"/>
        <v>0</v>
      </c>
      <c r="D457" s="161">
        <f t="shared" si="137"/>
        <v>0</v>
      </c>
    </row>
    <row r="458" spans="1:6" ht="24" customHeight="1" x14ac:dyDescent="0.25">
      <c r="A458" s="219" t="s">
        <v>281</v>
      </c>
      <c r="B458" s="149">
        <f t="shared" si="135"/>
        <v>0</v>
      </c>
      <c r="C458" s="149">
        <f t="shared" si="136"/>
        <v>0</v>
      </c>
      <c r="D458" s="228">
        <f t="shared" si="137"/>
        <v>0</v>
      </c>
    </row>
    <row r="459" spans="1:6" ht="24" customHeight="1" thickBot="1" x14ac:dyDescent="0.3"/>
    <row r="460" spans="1:6" ht="24" customHeight="1" thickBot="1" x14ac:dyDescent="0.3">
      <c r="A460" s="348" t="s">
        <v>270</v>
      </c>
      <c r="B460" s="349"/>
      <c r="C460" s="349"/>
      <c r="D460" s="350"/>
    </row>
    <row r="461" spans="1:6" ht="24" customHeight="1" thickBot="1" x14ac:dyDescent="0.3">
      <c r="A461" s="136" t="s">
        <v>155</v>
      </c>
      <c r="B461" s="137" t="s">
        <v>156</v>
      </c>
      <c r="C461" s="137" t="s">
        <v>157</v>
      </c>
      <c r="D461" s="184" t="s">
        <v>4</v>
      </c>
    </row>
    <row r="462" spans="1:6" ht="15.75" x14ac:dyDescent="0.25">
      <c r="A462" s="257" t="s">
        <v>325</v>
      </c>
      <c r="B462" s="258">
        <v>6.25</v>
      </c>
      <c r="C462" s="259"/>
      <c r="D462" s="263">
        <f>B462*C462</f>
        <v>0</v>
      </c>
    </row>
    <row r="463" spans="1:6" ht="15.75" x14ac:dyDescent="0.25">
      <c r="A463" s="260" t="s">
        <v>295</v>
      </c>
      <c r="B463" s="258">
        <v>3</v>
      </c>
      <c r="C463" s="259"/>
      <c r="D463" s="263">
        <f t="shared" ref="D463:D492" si="138">B463*C463</f>
        <v>0</v>
      </c>
    </row>
    <row r="464" spans="1:6" ht="15.75" x14ac:dyDescent="0.25">
      <c r="A464" s="260" t="s">
        <v>296</v>
      </c>
      <c r="B464" s="258">
        <v>3</v>
      </c>
      <c r="C464" s="259"/>
      <c r="D464" s="263">
        <f t="shared" si="138"/>
        <v>0</v>
      </c>
    </row>
    <row r="465" spans="1:4" ht="15.75" x14ac:dyDescent="0.25">
      <c r="A465" s="260" t="s">
        <v>297</v>
      </c>
      <c r="B465" s="258">
        <v>9.5</v>
      </c>
      <c r="C465" s="259"/>
      <c r="D465" s="263">
        <f t="shared" si="138"/>
        <v>0</v>
      </c>
    </row>
    <row r="466" spans="1:4" ht="15.75" x14ac:dyDescent="0.25">
      <c r="A466" s="260" t="s">
        <v>298</v>
      </c>
      <c r="B466" s="258">
        <v>21.25</v>
      </c>
      <c r="C466" s="259"/>
      <c r="D466" s="263">
        <f t="shared" si="138"/>
        <v>0</v>
      </c>
    </row>
    <row r="467" spans="1:4" ht="15.75" x14ac:dyDescent="0.25">
      <c r="A467" s="260" t="s">
        <v>299</v>
      </c>
      <c r="B467" s="258">
        <v>1.5</v>
      </c>
      <c r="C467" s="259"/>
      <c r="D467" s="263">
        <f t="shared" si="138"/>
        <v>0</v>
      </c>
    </row>
    <row r="468" spans="1:4" ht="15.75" x14ac:dyDescent="0.25">
      <c r="A468" s="260" t="s">
        <v>300</v>
      </c>
      <c r="B468" s="258">
        <v>5</v>
      </c>
      <c r="C468" s="259"/>
      <c r="D468" s="263">
        <f t="shared" si="138"/>
        <v>0</v>
      </c>
    </row>
    <row r="469" spans="1:4" ht="15.75" x14ac:dyDescent="0.25">
      <c r="A469" s="260" t="s">
        <v>301</v>
      </c>
      <c r="B469" s="258">
        <v>18.75</v>
      </c>
      <c r="C469" s="259"/>
      <c r="D469" s="263">
        <f t="shared" si="138"/>
        <v>0</v>
      </c>
    </row>
    <row r="470" spans="1:4" ht="15.75" x14ac:dyDescent="0.25">
      <c r="A470" s="260" t="s">
        <v>302</v>
      </c>
      <c r="B470" s="258">
        <v>22.5</v>
      </c>
      <c r="C470" s="259"/>
      <c r="D470" s="263">
        <f t="shared" si="138"/>
        <v>0</v>
      </c>
    </row>
    <row r="471" spans="1:4" ht="15.75" x14ac:dyDescent="0.25">
      <c r="A471" s="260" t="s">
        <v>303</v>
      </c>
      <c r="B471" s="258">
        <v>4.5</v>
      </c>
      <c r="C471" s="259"/>
      <c r="D471" s="263">
        <f t="shared" si="138"/>
        <v>0</v>
      </c>
    </row>
    <row r="472" spans="1:4" ht="15.75" x14ac:dyDescent="0.25">
      <c r="A472" s="260" t="s">
        <v>304</v>
      </c>
      <c r="B472" s="258">
        <v>4.25</v>
      </c>
      <c r="C472" s="259"/>
      <c r="D472" s="263">
        <f t="shared" si="138"/>
        <v>0</v>
      </c>
    </row>
    <row r="473" spans="1:4" ht="24" customHeight="1" x14ac:dyDescent="0.25">
      <c r="A473" s="260" t="s">
        <v>305</v>
      </c>
      <c r="B473" s="258">
        <v>1</v>
      </c>
      <c r="C473" s="259"/>
      <c r="D473" s="263">
        <f t="shared" si="138"/>
        <v>0</v>
      </c>
    </row>
    <row r="474" spans="1:4" ht="15.75" x14ac:dyDescent="0.25">
      <c r="A474" s="260" t="s">
        <v>306</v>
      </c>
      <c r="B474" s="258">
        <v>1</v>
      </c>
      <c r="C474" s="259"/>
      <c r="D474" s="263">
        <f t="shared" si="138"/>
        <v>0</v>
      </c>
    </row>
    <row r="475" spans="1:4" ht="15.75" x14ac:dyDescent="0.25">
      <c r="A475" s="260" t="s">
        <v>307</v>
      </c>
      <c r="B475" s="258">
        <v>15</v>
      </c>
      <c r="C475" s="259"/>
      <c r="D475" s="263">
        <f t="shared" si="138"/>
        <v>0</v>
      </c>
    </row>
    <row r="476" spans="1:4" ht="15.75" x14ac:dyDescent="0.25">
      <c r="A476" s="260" t="s">
        <v>308</v>
      </c>
      <c r="B476" s="258">
        <v>4.5</v>
      </c>
      <c r="C476" s="259"/>
      <c r="D476" s="263">
        <f t="shared" si="138"/>
        <v>0</v>
      </c>
    </row>
    <row r="477" spans="1:4" ht="15.75" x14ac:dyDescent="0.25">
      <c r="A477" s="260" t="s">
        <v>309</v>
      </c>
      <c r="B477" s="258">
        <v>1</v>
      </c>
      <c r="C477" s="259"/>
      <c r="D477" s="263">
        <f t="shared" si="138"/>
        <v>0</v>
      </c>
    </row>
    <row r="478" spans="1:4" ht="15.75" x14ac:dyDescent="0.25">
      <c r="A478" s="260" t="s">
        <v>310</v>
      </c>
      <c r="B478" s="258">
        <v>4.5</v>
      </c>
      <c r="C478" s="259"/>
      <c r="D478" s="263">
        <f t="shared" si="138"/>
        <v>0</v>
      </c>
    </row>
    <row r="479" spans="1:4" ht="15.75" x14ac:dyDescent="0.25">
      <c r="A479" s="260" t="s">
        <v>311</v>
      </c>
      <c r="B479" s="258">
        <v>17.25</v>
      </c>
      <c r="C479" s="259"/>
      <c r="D479" s="263">
        <f t="shared" si="138"/>
        <v>0</v>
      </c>
    </row>
    <row r="480" spans="1:4" ht="15.75" x14ac:dyDescent="0.25">
      <c r="A480" s="260" t="s">
        <v>312</v>
      </c>
      <c r="B480" s="258">
        <v>2.5</v>
      </c>
      <c r="C480" s="259"/>
      <c r="D480" s="263">
        <f t="shared" si="138"/>
        <v>0</v>
      </c>
    </row>
    <row r="481" spans="1:4" ht="45" x14ac:dyDescent="0.25">
      <c r="A481" s="261" t="s">
        <v>313</v>
      </c>
      <c r="B481" s="258">
        <v>45</v>
      </c>
      <c r="C481" s="259"/>
      <c r="D481" s="263">
        <f t="shared" si="138"/>
        <v>0</v>
      </c>
    </row>
    <row r="482" spans="1:4" ht="15.75" x14ac:dyDescent="0.25">
      <c r="A482" s="260" t="s">
        <v>314</v>
      </c>
      <c r="B482" s="258">
        <v>2.5</v>
      </c>
      <c r="C482" s="259"/>
      <c r="D482" s="263">
        <f t="shared" si="138"/>
        <v>0</v>
      </c>
    </row>
    <row r="483" spans="1:4" ht="15.75" x14ac:dyDescent="0.25">
      <c r="A483" s="260" t="s">
        <v>315</v>
      </c>
      <c r="B483" s="258">
        <v>20</v>
      </c>
      <c r="C483" s="259"/>
      <c r="D483" s="263">
        <f t="shared" si="138"/>
        <v>0</v>
      </c>
    </row>
    <row r="484" spans="1:4" ht="15.75" x14ac:dyDescent="0.25">
      <c r="A484" s="260" t="s">
        <v>316</v>
      </c>
      <c r="B484" s="258">
        <v>9</v>
      </c>
      <c r="C484" s="259"/>
      <c r="D484" s="263">
        <f t="shared" si="138"/>
        <v>0</v>
      </c>
    </row>
    <row r="485" spans="1:4" ht="15.75" x14ac:dyDescent="0.25">
      <c r="A485" s="260" t="s">
        <v>317</v>
      </c>
      <c r="B485" s="258">
        <v>1</v>
      </c>
      <c r="C485" s="259"/>
      <c r="D485" s="263">
        <f t="shared" si="138"/>
        <v>0</v>
      </c>
    </row>
    <row r="486" spans="1:4" ht="15.75" x14ac:dyDescent="0.25">
      <c r="A486" s="260" t="s">
        <v>318</v>
      </c>
      <c r="B486" s="258">
        <v>2</v>
      </c>
      <c r="C486" s="259"/>
      <c r="D486" s="263">
        <f t="shared" si="138"/>
        <v>0</v>
      </c>
    </row>
    <row r="487" spans="1:4" ht="15.75" x14ac:dyDescent="0.25">
      <c r="A487" s="260" t="s">
        <v>319</v>
      </c>
      <c r="B487" s="258">
        <v>1.25</v>
      </c>
      <c r="C487" s="259"/>
      <c r="D487" s="263">
        <f t="shared" si="138"/>
        <v>0</v>
      </c>
    </row>
    <row r="488" spans="1:4" ht="15.75" x14ac:dyDescent="0.25">
      <c r="A488" s="260" t="s">
        <v>320</v>
      </c>
      <c r="B488" s="258">
        <v>2</v>
      </c>
      <c r="C488" s="259"/>
      <c r="D488" s="263">
        <f t="shared" si="138"/>
        <v>0</v>
      </c>
    </row>
    <row r="489" spans="1:4" ht="15.75" x14ac:dyDescent="0.25">
      <c r="A489" s="260" t="s">
        <v>321</v>
      </c>
      <c r="B489" s="258">
        <v>2.5</v>
      </c>
      <c r="C489" s="259"/>
      <c r="D489" s="263">
        <f t="shared" si="138"/>
        <v>0</v>
      </c>
    </row>
    <row r="490" spans="1:4" ht="15.75" x14ac:dyDescent="0.25">
      <c r="A490" s="260" t="s">
        <v>322</v>
      </c>
      <c r="B490" s="258">
        <v>2.5</v>
      </c>
      <c r="C490" s="259"/>
      <c r="D490" s="263">
        <f t="shared" si="138"/>
        <v>0</v>
      </c>
    </row>
    <row r="491" spans="1:4" ht="15.75" x14ac:dyDescent="0.25">
      <c r="A491" s="260" t="s">
        <v>323</v>
      </c>
      <c r="B491" s="258">
        <v>1.5</v>
      </c>
      <c r="C491" s="259"/>
      <c r="D491" s="263">
        <f t="shared" si="138"/>
        <v>0</v>
      </c>
    </row>
    <row r="492" spans="1:4" ht="16.5" thickBot="1" x14ac:dyDescent="0.3">
      <c r="A492" s="262" t="s">
        <v>324</v>
      </c>
      <c r="B492" s="258">
        <v>5</v>
      </c>
      <c r="C492" s="259"/>
      <c r="D492" s="264">
        <f t="shared" si="138"/>
        <v>0</v>
      </c>
    </row>
    <row r="493" spans="1:4" ht="24" customHeight="1" thickBot="1" x14ac:dyDescent="0.3">
      <c r="A493" s="348" t="s">
        <v>268</v>
      </c>
      <c r="B493" s="349"/>
      <c r="C493" s="350"/>
      <c r="D493" s="140">
        <f>SUM(D462:D492)</f>
        <v>0</v>
      </c>
    </row>
    <row r="494" spans="1:4" ht="24" customHeight="1" thickBot="1" x14ac:dyDescent="0.3">
      <c r="A494" s="348" t="s">
        <v>276</v>
      </c>
      <c r="B494" s="349"/>
      <c r="C494" s="350"/>
      <c r="D494" s="198">
        <f>D493/15</f>
        <v>0</v>
      </c>
    </row>
    <row r="496" spans="1:4" ht="24" customHeight="1" thickBot="1" x14ac:dyDescent="0.3"/>
    <row r="497" spans="1:8" ht="24" customHeight="1" thickBot="1" x14ac:dyDescent="0.3">
      <c r="A497" s="384" t="s">
        <v>119</v>
      </c>
      <c r="B497" s="385"/>
      <c r="C497" s="385"/>
      <c r="D497" s="386"/>
    </row>
    <row r="498" spans="1:8" ht="51" customHeight="1" x14ac:dyDescent="0.25">
      <c r="A498" s="107" t="s">
        <v>3</v>
      </c>
      <c r="B498" s="162" t="s">
        <v>165</v>
      </c>
      <c r="C498" s="162" t="s">
        <v>166</v>
      </c>
      <c r="D498" s="162" t="s">
        <v>269</v>
      </c>
      <c r="E498" s="108" t="s">
        <v>16</v>
      </c>
    </row>
    <row r="499" spans="1:8" ht="24" customHeight="1" x14ac:dyDescent="0.25">
      <c r="A499" s="87" t="s">
        <v>273</v>
      </c>
      <c r="B499" s="163">
        <f>C430</f>
        <v>0</v>
      </c>
      <c r="C499" s="163">
        <f>D454</f>
        <v>0</v>
      </c>
      <c r="D499" s="161">
        <f>D494</f>
        <v>0</v>
      </c>
      <c r="E499" s="161">
        <f>SUM(B499:D499)</f>
        <v>0</v>
      </c>
    </row>
    <row r="500" spans="1:8" ht="24" customHeight="1" x14ac:dyDescent="0.25">
      <c r="A500" s="87" t="s">
        <v>274</v>
      </c>
      <c r="B500" s="163">
        <f>C431</f>
        <v>0</v>
      </c>
      <c r="C500" s="163">
        <f>D455</f>
        <v>0</v>
      </c>
      <c r="D500" s="161">
        <f>D499</f>
        <v>0</v>
      </c>
      <c r="E500" s="161">
        <f>SUM(B500:D500)</f>
        <v>0</v>
      </c>
    </row>
    <row r="501" spans="1:8" ht="24" customHeight="1" x14ac:dyDescent="0.25">
      <c r="A501" s="219" t="s">
        <v>277</v>
      </c>
      <c r="B501" s="163">
        <f>C432</f>
        <v>0</v>
      </c>
      <c r="C501" s="163">
        <f>D456</f>
        <v>0</v>
      </c>
      <c r="D501" s="161">
        <f t="shared" ref="D501:D503" si="139">D500</f>
        <v>0</v>
      </c>
      <c r="E501" s="161">
        <f t="shared" ref="E501:E503" si="140">SUM(B501:D501)</f>
        <v>0</v>
      </c>
    </row>
    <row r="502" spans="1:8" ht="24" customHeight="1" x14ac:dyDescent="0.25">
      <c r="A502" s="219" t="s">
        <v>280</v>
      </c>
      <c r="B502" s="163">
        <f>C433</f>
        <v>0</v>
      </c>
      <c r="C502" s="163">
        <f>D457</f>
        <v>0</v>
      </c>
      <c r="D502" s="161">
        <f t="shared" si="139"/>
        <v>0</v>
      </c>
      <c r="E502" s="161">
        <f t="shared" si="140"/>
        <v>0</v>
      </c>
    </row>
    <row r="503" spans="1:8" ht="24" customHeight="1" x14ac:dyDescent="0.25">
      <c r="A503" s="219" t="s">
        <v>281</v>
      </c>
      <c r="B503" s="229">
        <f>C434</f>
        <v>0</v>
      </c>
      <c r="C503" s="229">
        <f>D458</f>
        <v>0</v>
      </c>
      <c r="D503" s="228">
        <f t="shared" si="139"/>
        <v>0</v>
      </c>
      <c r="E503" s="228">
        <f t="shared" si="140"/>
        <v>0</v>
      </c>
      <c r="H503" s="121"/>
    </row>
    <row r="505" spans="1:8" ht="24" customHeight="1" x14ac:dyDescent="0.25">
      <c r="A505" s="344" t="s">
        <v>120</v>
      </c>
      <c r="B505" s="344"/>
      <c r="C505" s="344"/>
      <c r="D505" s="344"/>
      <c r="E505" s="344"/>
      <c r="F505" s="344"/>
      <c r="G505" s="344"/>
      <c r="H505" s="344"/>
    </row>
    <row r="506" spans="1:8" ht="24" customHeight="1" thickBot="1" x14ac:dyDescent="0.3">
      <c r="A506" s="387"/>
      <c r="B506" s="387"/>
      <c r="C506" s="387"/>
      <c r="D506" s="387"/>
      <c r="E506" s="387"/>
      <c r="F506" s="387"/>
    </row>
    <row r="507" spans="1:8" ht="49.5" customHeight="1" x14ac:dyDescent="0.25">
      <c r="A507" s="388" t="s">
        <v>148</v>
      </c>
      <c r="B507" s="389"/>
      <c r="C507" s="128"/>
      <c r="D507" s="128"/>
      <c r="E507" s="128"/>
      <c r="F507" s="128"/>
    </row>
    <row r="508" spans="1:8" ht="24" customHeight="1" x14ac:dyDescent="0.25">
      <c r="A508" s="129" t="s">
        <v>149</v>
      </c>
      <c r="B508" s="131">
        <v>0.03</v>
      </c>
      <c r="C508" s="128"/>
      <c r="D508" s="128"/>
      <c r="E508" s="128"/>
      <c r="F508" s="128"/>
    </row>
    <row r="509" spans="1:8" ht="24" customHeight="1" x14ac:dyDescent="0.25">
      <c r="A509" s="129" t="s">
        <v>150</v>
      </c>
      <c r="B509" s="131">
        <v>6.6500000000000004E-2</v>
      </c>
      <c r="C509" s="128"/>
      <c r="D509" s="128"/>
      <c r="E509" s="128"/>
      <c r="F509" s="128"/>
    </row>
    <row r="510" spans="1:8" ht="24" customHeight="1" thickBot="1" x14ac:dyDescent="0.3">
      <c r="A510" s="130" t="s">
        <v>151</v>
      </c>
      <c r="B510" s="132">
        <v>6.5799999999999997E-2</v>
      </c>
      <c r="C510" s="128"/>
      <c r="D510" s="128"/>
      <c r="E510" s="128"/>
      <c r="F510" s="128"/>
    </row>
    <row r="511" spans="1:8" ht="24" customHeight="1" thickBot="1" x14ac:dyDescent="0.3"/>
    <row r="512" spans="1:8" ht="24" customHeight="1" thickBot="1" x14ac:dyDescent="0.3">
      <c r="A512" s="345" t="s">
        <v>120</v>
      </c>
      <c r="B512" s="346"/>
      <c r="C512" s="346"/>
      <c r="D512" s="347"/>
    </row>
    <row r="513" spans="1:8" ht="24" customHeight="1" x14ac:dyDescent="0.25">
      <c r="A513" s="13" t="s">
        <v>3</v>
      </c>
      <c r="B513" s="14" t="s">
        <v>1</v>
      </c>
      <c r="C513" s="14" t="s">
        <v>2</v>
      </c>
      <c r="D513" s="15" t="s">
        <v>4</v>
      </c>
    </row>
    <row r="514" spans="1:8" ht="24" customHeight="1" x14ac:dyDescent="0.25">
      <c r="A514" s="87" t="s">
        <v>273</v>
      </c>
      <c r="B514" s="274">
        <f>G75+E239+E330+D412+E499</f>
        <v>0</v>
      </c>
      <c r="C514" s="134">
        <f t="shared" ref="C514:C518" si="141">((1+$B$508)/(1-$B$509-$B$510))-1</f>
        <v>0.18704621412930744</v>
      </c>
      <c r="D514" s="115">
        <f>B514*C514</f>
        <v>0</v>
      </c>
      <c r="E514" s="188"/>
    </row>
    <row r="515" spans="1:8" ht="24" customHeight="1" x14ac:dyDescent="0.25">
      <c r="A515" s="87" t="s">
        <v>274</v>
      </c>
      <c r="B515" s="274">
        <f>G76+E240+E331+D413+E500</f>
        <v>0</v>
      </c>
      <c r="C515" s="134">
        <f t="shared" si="141"/>
        <v>0.18704621412930744</v>
      </c>
      <c r="D515" s="115">
        <f t="shared" ref="D515" si="142">B515*C515</f>
        <v>0</v>
      </c>
    </row>
    <row r="516" spans="1:8" ht="24" customHeight="1" x14ac:dyDescent="0.25">
      <c r="A516" s="219" t="s">
        <v>277</v>
      </c>
      <c r="B516" s="274">
        <f>G77+E241+E332+D414+E501</f>
        <v>0</v>
      </c>
      <c r="C516" s="134">
        <f t="shared" si="141"/>
        <v>0.18704621412930744</v>
      </c>
      <c r="D516" s="115">
        <f t="shared" ref="D516:D518" si="143">B516*C516</f>
        <v>0</v>
      </c>
    </row>
    <row r="517" spans="1:8" ht="24" customHeight="1" x14ac:dyDescent="0.25">
      <c r="A517" s="219" t="s">
        <v>280</v>
      </c>
      <c r="B517" s="274">
        <f>G78+E242+E333+D415+E502</f>
        <v>0</v>
      </c>
      <c r="C517" s="134">
        <f t="shared" si="141"/>
        <v>0.18704621412930744</v>
      </c>
      <c r="D517" s="115">
        <f t="shared" si="143"/>
        <v>0</v>
      </c>
    </row>
    <row r="518" spans="1:8" ht="24" customHeight="1" x14ac:dyDescent="0.25">
      <c r="A518" s="219" t="s">
        <v>281</v>
      </c>
      <c r="B518" s="275">
        <f>G79+E243+E334+D416+E503</f>
        <v>0</v>
      </c>
      <c r="C518" s="133">
        <f t="shared" si="141"/>
        <v>0.18704621412930744</v>
      </c>
      <c r="D518" s="224">
        <f t="shared" si="143"/>
        <v>0</v>
      </c>
      <c r="H518" s="121"/>
    </row>
    <row r="520" spans="1:8" ht="24" customHeight="1" x14ac:dyDescent="0.25">
      <c r="A520" s="344" t="s">
        <v>142</v>
      </c>
      <c r="B520" s="344"/>
      <c r="C520" s="344"/>
      <c r="D520" s="344"/>
      <c r="E520" s="344"/>
      <c r="F520" s="344"/>
      <c r="G520" s="344"/>
      <c r="H520" s="344"/>
    </row>
    <row r="521" spans="1:8" ht="24" customHeight="1" thickBot="1" x14ac:dyDescent="0.3"/>
    <row r="522" spans="1:8" ht="24" customHeight="1" thickBot="1" x14ac:dyDescent="0.3">
      <c r="A522" s="364" t="s">
        <v>122</v>
      </c>
      <c r="B522" s="365"/>
      <c r="C522" s="365"/>
      <c r="D522" s="366"/>
    </row>
    <row r="523" spans="1:8" ht="24" customHeight="1" thickBot="1" x14ac:dyDescent="0.3">
      <c r="A523" s="81" t="s">
        <v>3</v>
      </c>
      <c r="B523" s="82" t="s">
        <v>1</v>
      </c>
      <c r="C523" s="82" t="s">
        <v>121</v>
      </c>
      <c r="D523" s="83" t="s">
        <v>4</v>
      </c>
    </row>
    <row r="524" spans="1:8" ht="24" customHeight="1" thickBot="1" x14ac:dyDescent="0.3">
      <c r="A524" s="87" t="s">
        <v>273</v>
      </c>
      <c r="B524" s="91">
        <v>0</v>
      </c>
      <c r="C524" s="86">
        <v>14</v>
      </c>
      <c r="D524" s="98">
        <f>B524/C524</f>
        <v>0</v>
      </c>
    </row>
    <row r="525" spans="1:8" ht="24" customHeight="1" thickBot="1" x14ac:dyDescent="0.3">
      <c r="A525" s="87" t="s">
        <v>274</v>
      </c>
      <c r="B525" s="92">
        <v>0</v>
      </c>
      <c r="C525" s="87">
        <v>14</v>
      </c>
      <c r="D525" s="98">
        <f t="shared" ref="D525:D528" si="144">B525/C525</f>
        <v>0</v>
      </c>
    </row>
    <row r="526" spans="1:8" ht="24" customHeight="1" thickBot="1" x14ac:dyDescent="0.3">
      <c r="A526" s="219" t="s">
        <v>277</v>
      </c>
      <c r="B526" s="95">
        <v>0</v>
      </c>
      <c r="C526" s="106">
        <f>C525</f>
        <v>14</v>
      </c>
      <c r="D526" s="98">
        <f t="shared" si="144"/>
        <v>0</v>
      </c>
      <c r="H526" s="121"/>
    </row>
    <row r="527" spans="1:8" ht="24" customHeight="1" thickBot="1" x14ac:dyDescent="0.3">
      <c r="A527" s="219" t="s">
        <v>280</v>
      </c>
      <c r="B527" s="92">
        <v>0</v>
      </c>
      <c r="C527" s="87">
        <v>14</v>
      </c>
      <c r="D527" s="98">
        <f t="shared" si="144"/>
        <v>0</v>
      </c>
      <c r="H527" s="207"/>
    </row>
    <row r="528" spans="1:8" ht="24" customHeight="1" x14ac:dyDescent="0.25">
      <c r="A528" s="219" t="s">
        <v>281</v>
      </c>
      <c r="B528" s="92">
        <v>0</v>
      </c>
      <c r="C528" s="87">
        <v>14</v>
      </c>
      <c r="D528" s="98">
        <f t="shared" si="144"/>
        <v>0</v>
      </c>
      <c r="H528" s="207"/>
    </row>
    <row r="530" spans="1:8" ht="24" customHeight="1" x14ac:dyDescent="0.25">
      <c r="A530" s="344" t="s">
        <v>152</v>
      </c>
      <c r="B530" s="344"/>
      <c r="C530" s="344"/>
      <c r="D530" s="344"/>
      <c r="E530" s="344"/>
      <c r="F530" s="344"/>
      <c r="G530" s="344"/>
      <c r="H530" s="344"/>
    </row>
    <row r="531" spans="1:8" ht="24" customHeight="1" thickBot="1" x14ac:dyDescent="0.3"/>
    <row r="532" spans="1:8" ht="24" customHeight="1" thickBot="1" x14ac:dyDescent="0.3">
      <c r="A532" s="381" t="s">
        <v>153</v>
      </c>
      <c r="B532" s="382"/>
      <c r="C532" s="382"/>
      <c r="D532" s="383"/>
    </row>
    <row r="533" spans="1:8" ht="50.25" customHeight="1" thickBot="1" x14ac:dyDescent="0.3">
      <c r="A533" s="85" t="s">
        <v>123</v>
      </c>
      <c r="B533" s="82" t="s">
        <v>282</v>
      </c>
      <c r="C533" s="82" t="s">
        <v>283</v>
      </c>
      <c r="D533" s="248" t="s">
        <v>284</v>
      </c>
      <c r="E533" s="248" t="s">
        <v>285</v>
      </c>
      <c r="F533" s="248" t="s">
        <v>286</v>
      </c>
    </row>
    <row r="534" spans="1:8" ht="32.1" customHeight="1" x14ac:dyDescent="0.25">
      <c r="A534" s="39" t="s">
        <v>124</v>
      </c>
      <c r="B534" s="75">
        <f>G75</f>
        <v>0</v>
      </c>
      <c r="C534" s="75">
        <f>G76</f>
        <v>0</v>
      </c>
      <c r="D534" s="75">
        <f>G77</f>
        <v>0</v>
      </c>
      <c r="E534" s="75">
        <f>G78</f>
        <v>0</v>
      </c>
      <c r="F534" s="75">
        <f>G79</f>
        <v>0</v>
      </c>
    </row>
    <row r="535" spans="1:8" ht="32.1" customHeight="1" x14ac:dyDescent="0.25">
      <c r="A535" s="22" t="s">
        <v>125</v>
      </c>
      <c r="B535" s="38">
        <f>E239</f>
        <v>0</v>
      </c>
      <c r="C535" s="38">
        <f>E240</f>
        <v>0</v>
      </c>
      <c r="D535" s="38">
        <f>E241</f>
        <v>0</v>
      </c>
      <c r="E535" s="38">
        <f>E242</f>
        <v>0</v>
      </c>
      <c r="F535" s="38">
        <f>E243</f>
        <v>0</v>
      </c>
    </row>
    <row r="536" spans="1:8" ht="32.1" customHeight="1" x14ac:dyDescent="0.25">
      <c r="A536" s="22" t="s">
        <v>126</v>
      </c>
      <c r="B536" s="38">
        <f>E330</f>
        <v>0</v>
      </c>
      <c r="C536" s="38">
        <f>E331</f>
        <v>0</v>
      </c>
      <c r="D536" s="38">
        <f>E332</f>
        <v>0</v>
      </c>
      <c r="E536" s="38">
        <f>E333</f>
        <v>0</v>
      </c>
      <c r="F536" s="38">
        <f>E334</f>
        <v>0</v>
      </c>
    </row>
    <row r="537" spans="1:8" ht="32.1" customHeight="1" x14ac:dyDescent="0.25">
      <c r="A537" s="22" t="s">
        <v>127</v>
      </c>
      <c r="B537" s="38">
        <f>D412</f>
        <v>0</v>
      </c>
      <c r="C537" s="38">
        <f>D413</f>
        <v>0</v>
      </c>
      <c r="D537" s="38">
        <f>D414</f>
        <v>0</v>
      </c>
      <c r="E537" s="38">
        <f>D415</f>
        <v>0</v>
      </c>
      <c r="F537" s="38">
        <f>D416</f>
        <v>0</v>
      </c>
    </row>
    <row r="538" spans="1:8" ht="32.1" customHeight="1" x14ac:dyDescent="0.25">
      <c r="A538" s="22" t="s">
        <v>128</v>
      </c>
      <c r="B538" s="38">
        <f>E499</f>
        <v>0</v>
      </c>
      <c r="C538" s="38">
        <f>E500</f>
        <v>0</v>
      </c>
      <c r="D538" s="38">
        <f>E501</f>
        <v>0</v>
      </c>
      <c r="E538" s="38">
        <f>E502</f>
        <v>0</v>
      </c>
      <c r="F538" s="38">
        <f>E503</f>
        <v>0</v>
      </c>
    </row>
    <row r="539" spans="1:8" ht="32.1" customHeight="1" x14ac:dyDescent="0.25">
      <c r="A539" s="22" t="s">
        <v>129</v>
      </c>
      <c r="B539" s="38">
        <f>D514</f>
        <v>0</v>
      </c>
      <c r="C539" s="38">
        <f>D515</f>
        <v>0</v>
      </c>
      <c r="D539" s="38">
        <f>D516</f>
        <v>0</v>
      </c>
      <c r="E539" s="38">
        <f>D517</f>
        <v>0</v>
      </c>
      <c r="F539" s="38">
        <f>D518</f>
        <v>0</v>
      </c>
    </row>
    <row r="540" spans="1:8" ht="32.1" customHeight="1" x14ac:dyDescent="0.25">
      <c r="A540" s="22" t="s">
        <v>131</v>
      </c>
      <c r="B540" s="38">
        <f>D524</f>
        <v>0</v>
      </c>
      <c r="C540" s="38">
        <f>D525</f>
        <v>0</v>
      </c>
      <c r="D540" s="38">
        <f>D526</f>
        <v>0</v>
      </c>
      <c r="E540" s="38">
        <f>D527</f>
        <v>0</v>
      </c>
      <c r="F540" s="38">
        <f>D528</f>
        <v>0</v>
      </c>
    </row>
    <row r="541" spans="1:8" ht="32.1" customHeight="1" thickBot="1" x14ac:dyDescent="0.3">
      <c r="A541" s="240" t="s">
        <v>130</v>
      </c>
      <c r="B541" s="236">
        <f>SUM(B534:B540)</f>
        <v>0</v>
      </c>
      <c r="C541" s="236">
        <f t="shared" ref="C541:F541" si="145">SUM(C534:C540)</f>
        <v>0</v>
      </c>
      <c r="D541" s="236">
        <f t="shared" si="145"/>
        <v>0</v>
      </c>
      <c r="E541" s="236">
        <f t="shared" si="145"/>
        <v>0</v>
      </c>
      <c r="F541" s="236">
        <f t="shared" si="145"/>
        <v>0</v>
      </c>
    </row>
    <row r="542" spans="1:8" ht="32.1" customHeight="1" thickBot="1" x14ac:dyDescent="0.3">
      <c r="A542" s="241" t="s">
        <v>287</v>
      </c>
      <c r="B542" s="237">
        <v>6</v>
      </c>
      <c r="C542" s="237">
        <v>6</v>
      </c>
      <c r="D542" s="238">
        <v>1</v>
      </c>
      <c r="E542" s="238">
        <v>1</v>
      </c>
      <c r="F542" s="238">
        <v>1</v>
      </c>
    </row>
    <row r="543" spans="1:8" ht="32.1" customHeight="1" thickBot="1" x14ac:dyDescent="0.3">
      <c r="A543" s="84" t="s">
        <v>288</v>
      </c>
      <c r="B543" s="67">
        <f>B541*B542</f>
        <v>0</v>
      </c>
      <c r="C543" s="67">
        <f t="shared" ref="C543:F543" si="146">C541*C542</f>
        <v>0</v>
      </c>
      <c r="D543" s="67">
        <f t="shared" si="146"/>
        <v>0</v>
      </c>
      <c r="E543" s="67">
        <f t="shared" si="146"/>
        <v>0</v>
      </c>
      <c r="F543" s="67">
        <f t="shared" si="146"/>
        <v>0</v>
      </c>
    </row>
    <row r="544" spans="1:8" ht="24" customHeight="1" thickBot="1" x14ac:dyDescent="0.3">
      <c r="A544" s="206" t="s">
        <v>289</v>
      </c>
      <c r="B544" s="67">
        <f>SUM(B543:F543)</f>
        <v>0</v>
      </c>
    </row>
    <row r="545" spans="1:2" ht="24" customHeight="1" thickBot="1" x14ac:dyDescent="0.3">
      <c r="A545" s="206" t="s">
        <v>290</v>
      </c>
      <c r="B545" s="67">
        <f>B544*12</f>
        <v>0</v>
      </c>
    </row>
    <row r="546" spans="1:2" ht="24" customHeight="1" x14ac:dyDescent="0.25">
      <c r="A546" s="59"/>
    </row>
  </sheetData>
  <mergeCells count="95">
    <mergeCell ref="A139:D139"/>
    <mergeCell ref="A93:D93"/>
    <mergeCell ref="A174:D174"/>
    <mergeCell ref="A83:H83"/>
    <mergeCell ref="A182:F182"/>
    <mergeCell ref="A158:E158"/>
    <mergeCell ref="A191:D191"/>
    <mergeCell ref="A199:D199"/>
    <mergeCell ref="A156:F156"/>
    <mergeCell ref="A166:E166"/>
    <mergeCell ref="A155:H155"/>
    <mergeCell ref="A392:D392"/>
    <mergeCell ref="A400:D400"/>
    <mergeCell ref="A355:D355"/>
    <mergeCell ref="A356:A357"/>
    <mergeCell ref="B356:D356"/>
    <mergeCell ref="A374:D374"/>
    <mergeCell ref="A382:E382"/>
    <mergeCell ref="A372:H372"/>
    <mergeCell ref="A390:H390"/>
    <mergeCell ref="A532:D532"/>
    <mergeCell ref="A512:D512"/>
    <mergeCell ref="A522:D522"/>
    <mergeCell ref="A497:D497"/>
    <mergeCell ref="A520:H520"/>
    <mergeCell ref="A530:H530"/>
    <mergeCell ref="A506:F506"/>
    <mergeCell ref="A507:B507"/>
    <mergeCell ref="A340:A341"/>
    <mergeCell ref="B340:B341"/>
    <mergeCell ref="C340:C341"/>
    <mergeCell ref="A310:E310"/>
    <mergeCell ref="A274:D274"/>
    <mergeCell ref="A282:H282"/>
    <mergeCell ref="A308:H308"/>
    <mergeCell ref="A284:D284"/>
    <mergeCell ref="A292:D292"/>
    <mergeCell ref="A300:D300"/>
    <mergeCell ref="A318:D318"/>
    <mergeCell ref="A328:E328"/>
    <mergeCell ref="A338:G338"/>
    <mergeCell ref="A339:G339"/>
    <mergeCell ref="A326:H326"/>
    <mergeCell ref="A336:H336"/>
    <mergeCell ref="A45:E45"/>
    <mergeCell ref="A219:D219"/>
    <mergeCell ref="A247:B247"/>
    <mergeCell ref="A258:D258"/>
    <mergeCell ref="A266:D266"/>
    <mergeCell ref="A237:E237"/>
    <mergeCell ref="A256:H256"/>
    <mergeCell ref="A235:H235"/>
    <mergeCell ref="A245:H245"/>
    <mergeCell ref="A227:F227"/>
    <mergeCell ref="A209:D209"/>
    <mergeCell ref="A71:H71"/>
    <mergeCell ref="A81:H81"/>
    <mergeCell ref="A207:H207"/>
    <mergeCell ref="A217:H217"/>
    <mergeCell ref="A183:D183"/>
    <mergeCell ref="A119:B119"/>
    <mergeCell ref="A131:D131"/>
    <mergeCell ref="A117:H117"/>
    <mergeCell ref="A147:D147"/>
    <mergeCell ref="A1:H1"/>
    <mergeCell ref="A4:H4"/>
    <mergeCell ref="A8:B8"/>
    <mergeCell ref="A27:D27"/>
    <mergeCell ref="A53:D53"/>
    <mergeCell ref="A2:H2"/>
    <mergeCell ref="A6:H6"/>
    <mergeCell ref="A15:H15"/>
    <mergeCell ref="A17:D17"/>
    <mergeCell ref="A38:E38"/>
    <mergeCell ref="A25:H25"/>
    <mergeCell ref="A36:H36"/>
    <mergeCell ref="A61:D61"/>
    <mergeCell ref="A73:G73"/>
    <mergeCell ref="A63:D63"/>
    <mergeCell ref="A101:E101"/>
    <mergeCell ref="A109:E109"/>
    <mergeCell ref="A85:D85"/>
    <mergeCell ref="A408:H408"/>
    <mergeCell ref="A418:H418"/>
    <mergeCell ref="A505:H505"/>
    <mergeCell ref="A410:D410"/>
    <mergeCell ref="A460:D460"/>
    <mergeCell ref="A493:C493"/>
    <mergeCell ref="A494:C494"/>
    <mergeCell ref="A420:D420"/>
    <mergeCell ref="A426:C426"/>
    <mergeCell ref="A428:C428"/>
    <mergeCell ref="A436:F436"/>
    <mergeCell ref="A449:D449"/>
    <mergeCell ref="A452:D452"/>
  </mergeCells>
  <pageMargins left="0.51181102362204722" right="0.51181102362204722" top="0.78740157480314965" bottom="0.78740157480314965" header="0.31496062992125984" footer="0.31496062992125984"/>
  <pageSetup paperSize="9" scale="55" fitToHeight="0" orientation="portrait" verticalDpi="4294967295" r:id="rId1"/>
  <headerFooter>
    <oddFooter>&amp;RPlanilha: &amp;A
pág. &amp;P de &amp;N</oddFooter>
  </headerFooter>
  <rowBreaks count="10" manualBreakCount="10">
    <brk id="52" max="16383" man="1"/>
    <brk id="100" max="16383" man="1"/>
    <brk id="153" max="7" man="1"/>
    <brk id="205" max="16383" man="1"/>
    <brk id="255" max="16383" man="1"/>
    <brk id="307" max="16383" man="1"/>
    <brk id="354" max="16383" man="1"/>
    <brk id="407" max="16383" man="1"/>
    <brk id="451" max="16383" man="1"/>
    <brk id="51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showGridLines="0" view="pageBreakPreview" topLeftCell="A115" zoomScale="85" zoomScaleNormal="115" zoomScaleSheetLayoutView="85" workbookViewId="0">
      <selection activeCell="C25" sqref="C25"/>
    </sheetView>
  </sheetViews>
  <sheetFormatPr defaultRowHeight="15.75" x14ac:dyDescent="0.25"/>
  <cols>
    <col min="1" max="1" width="9.140625" style="173"/>
    <col min="2" max="2" width="72.140625" style="173" customWidth="1"/>
    <col min="3" max="3" width="18" style="173" customWidth="1"/>
    <col min="4" max="4" width="16.140625" style="173" customWidth="1"/>
    <col min="5" max="5" width="12.7109375" style="173" customWidth="1"/>
    <col min="6" max="6" width="12" style="173" customWidth="1"/>
    <col min="7" max="7" width="15.140625" style="173" customWidth="1"/>
    <col min="8" max="16384" width="9.140625" style="173"/>
  </cols>
  <sheetData>
    <row r="1" spans="1:4" ht="23.25" x14ac:dyDescent="0.35">
      <c r="A1" s="373" t="s">
        <v>239</v>
      </c>
      <c r="B1" s="373"/>
      <c r="C1" s="373"/>
      <c r="D1" s="373"/>
    </row>
    <row r="2" spans="1:4" ht="23.25" x14ac:dyDescent="0.35">
      <c r="A2" s="373" t="s">
        <v>241</v>
      </c>
      <c r="B2" s="373"/>
      <c r="C2" s="373"/>
      <c r="D2" s="373"/>
    </row>
    <row r="3" spans="1:4" x14ac:dyDescent="0.25">
      <c r="A3" s="400" t="s">
        <v>242</v>
      </c>
      <c r="B3" s="400"/>
      <c r="C3" s="400"/>
      <c r="D3" s="400"/>
    </row>
    <row r="6" spans="1:4" x14ac:dyDescent="0.25">
      <c r="A6" s="399" t="s">
        <v>167</v>
      </c>
      <c r="B6" s="399"/>
      <c r="C6" s="399"/>
    </row>
    <row r="7" spans="1:4" ht="16.5" thickBot="1" x14ac:dyDescent="0.3"/>
    <row r="8" spans="1:4" ht="16.5" thickBot="1" x14ac:dyDescent="0.3">
      <c r="A8" s="165">
        <v>1</v>
      </c>
      <c r="B8" s="166" t="s">
        <v>168</v>
      </c>
      <c r="C8" s="166" t="s">
        <v>169</v>
      </c>
    </row>
    <row r="9" spans="1:4" ht="16.5" thickBot="1" x14ac:dyDescent="0.3">
      <c r="A9" s="167" t="s">
        <v>170</v>
      </c>
      <c r="B9" s="168" t="s">
        <v>171</v>
      </c>
      <c r="C9" s="202"/>
    </row>
    <row r="10" spans="1:4" ht="16.5" thickBot="1" x14ac:dyDescent="0.3">
      <c r="A10" s="167" t="s">
        <v>172</v>
      </c>
      <c r="B10" s="168" t="s">
        <v>173</v>
      </c>
      <c r="C10" s="202">
        <f>'Custo por trabalhador'!D75</f>
        <v>0</v>
      </c>
    </row>
    <row r="11" spans="1:4" ht="16.5" thickBot="1" x14ac:dyDescent="0.3">
      <c r="A11" s="167" t="s">
        <v>174</v>
      </c>
      <c r="B11" s="168" t="s">
        <v>175</v>
      </c>
      <c r="C11" s="202">
        <f>'Custo por trabalhador'!D75</f>
        <v>0</v>
      </c>
    </row>
    <row r="12" spans="1:4" ht="16.5" thickBot="1" x14ac:dyDescent="0.3">
      <c r="A12" s="167" t="s">
        <v>176</v>
      </c>
      <c r="B12" s="168" t="s">
        <v>11</v>
      </c>
      <c r="C12" s="202">
        <f>'Custo por trabalhador'!E75</f>
        <v>0</v>
      </c>
    </row>
    <row r="13" spans="1:4" ht="16.5" thickBot="1" x14ac:dyDescent="0.3">
      <c r="A13" s="167" t="s">
        <v>177</v>
      </c>
      <c r="B13" s="168" t="s">
        <v>178</v>
      </c>
      <c r="C13" s="202">
        <f>'Custo por trabalhador'!F75</f>
        <v>0</v>
      </c>
    </row>
    <row r="14" spans="1:4" ht="16.5" thickBot="1" x14ac:dyDescent="0.3">
      <c r="A14" s="167"/>
      <c r="B14" s="168"/>
      <c r="C14" s="202"/>
    </row>
    <row r="15" spans="1:4" ht="16.5" thickBot="1" x14ac:dyDescent="0.3">
      <c r="A15" s="167" t="s">
        <v>180</v>
      </c>
      <c r="B15" s="168" t="s">
        <v>181</v>
      </c>
      <c r="C15" s="202"/>
    </row>
    <row r="16" spans="1:4" ht="16.5" thickBot="1" x14ac:dyDescent="0.3">
      <c r="A16" s="395" t="s">
        <v>16</v>
      </c>
      <c r="B16" s="396"/>
      <c r="C16" s="202">
        <f>SUM(C9:C15)</f>
        <v>0</v>
      </c>
    </row>
    <row r="19" spans="1:4" x14ac:dyDescent="0.25">
      <c r="A19" s="397" t="s">
        <v>182</v>
      </c>
      <c r="B19" s="397"/>
      <c r="C19" s="397"/>
    </row>
    <row r="20" spans="1:4" x14ac:dyDescent="0.25">
      <c r="A20" s="164"/>
    </row>
    <row r="21" spans="1:4" x14ac:dyDescent="0.25">
      <c r="A21" s="398" t="s">
        <v>183</v>
      </c>
      <c r="B21" s="398"/>
      <c r="C21" s="398"/>
    </row>
    <row r="22" spans="1:4" ht="16.5" thickBot="1" x14ac:dyDescent="0.3"/>
    <row r="23" spans="1:4" ht="16.5" thickBot="1" x14ac:dyDescent="0.3">
      <c r="A23" s="165" t="s">
        <v>184</v>
      </c>
      <c r="B23" s="166" t="s">
        <v>185</v>
      </c>
      <c r="C23" s="166" t="s">
        <v>169</v>
      </c>
    </row>
    <row r="24" spans="1:4" ht="16.5" thickBot="1" x14ac:dyDescent="0.3">
      <c r="A24" s="167" t="s">
        <v>170</v>
      </c>
      <c r="B24" s="168" t="s">
        <v>186</v>
      </c>
      <c r="C24" s="201">
        <f>'Custo por trabalhador'!D87</f>
        <v>0</v>
      </c>
    </row>
    <row r="25" spans="1:4" ht="16.5" thickBot="1" x14ac:dyDescent="0.3">
      <c r="A25" s="167" t="s">
        <v>172</v>
      </c>
      <c r="B25" s="168" t="s">
        <v>187</v>
      </c>
      <c r="C25" s="201">
        <f>'Custo por trabalhador'!C111+'Custo por trabalhador'!D111</f>
        <v>0</v>
      </c>
    </row>
    <row r="26" spans="1:4" ht="16.5" thickBot="1" x14ac:dyDescent="0.3">
      <c r="A26" s="395" t="s">
        <v>16</v>
      </c>
      <c r="B26" s="396"/>
      <c r="C26" s="201">
        <f>SUM(C24:C25)</f>
        <v>0</v>
      </c>
    </row>
    <row r="29" spans="1:4" ht="32.25" customHeight="1" x14ac:dyDescent="0.25">
      <c r="A29" s="401" t="s">
        <v>188</v>
      </c>
      <c r="B29" s="401"/>
      <c r="C29" s="401"/>
      <c r="D29" s="401"/>
    </row>
    <row r="30" spans="1:4" ht="16.5" thickBot="1" x14ac:dyDescent="0.3"/>
    <row r="31" spans="1:4" ht="16.5" thickBot="1" x14ac:dyDescent="0.3">
      <c r="A31" s="165" t="s">
        <v>189</v>
      </c>
      <c r="B31" s="166" t="s">
        <v>190</v>
      </c>
      <c r="C31" s="166" t="s">
        <v>191</v>
      </c>
      <c r="D31" s="166" t="s">
        <v>169</v>
      </c>
    </row>
    <row r="32" spans="1:4" ht="16.5" thickBot="1" x14ac:dyDescent="0.3">
      <c r="A32" s="167" t="s">
        <v>170</v>
      </c>
      <c r="B32" s="168" t="s">
        <v>192</v>
      </c>
      <c r="C32" s="170">
        <f>'Custo por trabalhador'!B121</f>
        <v>0.2</v>
      </c>
      <c r="D32" s="201">
        <f>C32*'Custo por trabalhador'!B133</f>
        <v>0</v>
      </c>
    </row>
    <row r="33" spans="1:4" ht="16.5" thickBot="1" x14ac:dyDescent="0.3">
      <c r="A33" s="167" t="s">
        <v>172</v>
      </c>
      <c r="B33" s="168" t="s">
        <v>193</v>
      </c>
      <c r="C33" s="170">
        <f>'Custo por trabalhador'!B122</f>
        <v>2.5000000000000001E-2</v>
      </c>
      <c r="D33" s="201">
        <f>C33*'Custo por trabalhador'!B133</f>
        <v>0</v>
      </c>
    </row>
    <row r="34" spans="1:4" ht="16.5" thickBot="1" x14ac:dyDescent="0.3">
      <c r="A34" s="167" t="s">
        <v>174</v>
      </c>
      <c r="B34" s="168" t="s">
        <v>194</v>
      </c>
      <c r="C34" s="239">
        <f>'Custo por trabalhador'!B123</f>
        <v>0.03</v>
      </c>
      <c r="D34" s="201">
        <f>C34*'Custo por trabalhador'!B133</f>
        <v>0</v>
      </c>
    </row>
    <row r="35" spans="1:4" ht="16.5" thickBot="1" x14ac:dyDescent="0.3">
      <c r="A35" s="167" t="s">
        <v>176</v>
      </c>
      <c r="B35" s="168" t="s">
        <v>195</v>
      </c>
      <c r="C35" s="170">
        <f>'Custo por trabalhador'!B124</f>
        <v>1.4999999999999999E-2</v>
      </c>
      <c r="D35" s="201">
        <f>C35*'Custo por trabalhador'!B133</f>
        <v>0</v>
      </c>
    </row>
    <row r="36" spans="1:4" ht="16.5" thickBot="1" x14ac:dyDescent="0.3">
      <c r="A36" s="167" t="s">
        <v>177</v>
      </c>
      <c r="B36" s="168" t="s">
        <v>196</v>
      </c>
      <c r="C36" s="170">
        <f>'Custo por trabalhador'!B125</f>
        <v>0.01</v>
      </c>
      <c r="D36" s="201">
        <f>C36*'Custo por trabalhador'!B133</f>
        <v>0</v>
      </c>
    </row>
    <row r="37" spans="1:4" ht="16.5" thickBot="1" x14ac:dyDescent="0.3">
      <c r="A37" s="167" t="s">
        <v>179</v>
      </c>
      <c r="B37" s="168" t="s">
        <v>29</v>
      </c>
      <c r="C37" s="170">
        <f>'Custo por trabalhador'!B126</f>
        <v>6.0000000000000001E-3</v>
      </c>
      <c r="D37" s="201">
        <f>C37*'Custo por trabalhador'!B133</f>
        <v>0</v>
      </c>
    </row>
    <row r="38" spans="1:4" ht="16.5" thickBot="1" x14ac:dyDescent="0.3">
      <c r="A38" s="167" t="s">
        <v>180</v>
      </c>
      <c r="B38" s="168" t="s">
        <v>30</v>
      </c>
      <c r="C38" s="170">
        <f>'Custo por trabalhador'!B127</f>
        <v>2E-3</v>
      </c>
      <c r="D38" s="201">
        <f>C38*'Custo por trabalhador'!B133</f>
        <v>0</v>
      </c>
    </row>
    <row r="39" spans="1:4" ht="16.5" thickBot="1" x14ac:dyDescent="0.3">
      <c r="A39" s="167" t="s">
        <v>197</v>
      </c>
      <c r="B39" s="168" t="s">
        <v>31</v>
      </c>
      <c r="C39" s="170">
        <f>'Custo por trabalhador'!B128</f>
        <v>0.08</v>
      </c>
      <c r="D39" s="201">
        <f>'Custo por trabalhador'!D141</f>
        <v>0</v>
      </c>
    </row>
    <row r="40" spans="1:4" ht="16.5" thickBot="1" x14ac:dyDescent="0.3">
      <c r="A40" s="395" t="s">
        <v>198</v>
      </c>
      <c r="B40" s="396"/>
      <c r="C40" s="169"/>
      <c r="D40" s="201">
        <f>SUM(D32:D39)</f>
        <v>0</v>
      </c>
    </row>
    <row r="43" spans="1:4" x14ac:dyDescent="0.25">
      <c r="A43" s="398" t="s">
        <v>199</v>
      </c>
      <c r="B43" s="398"/>
      <c r="C43" s="398"/>
    </row>
    <row r="44" spans="1:4" ht="16.5" thickBot="1" x14ac:dyDescent="0.3"/>
    <row r="45" spans="1:4" ht="16.5" thickBot="1" x14ac:dyDescent="0.3">
      <c r="A45" s="165" t="s">
        <v>200</v>
      </c>
      <c r="B45" s="166" t="s">
        <v>201</v>
      </c>
      <c r="C45" s="166" t="s">
        <v>169</v>
      </c>
    </row>
    <row r="46" spans="1:4" ht="16.5" thickBot="1" x14ac:dyDescent="0.3">
      <c r="A46" s="167" t="s">
        <v>170</v>
      </c>
      <c r="B46" s="168" t="s">
        <v>202</v>
      </c>
      <c r="C46" s="201">
        <f>'Custo por trabalhador'!D176</f>
        <v>0</v>
      </c>
    </row>
    <row r="47" spans="1:4" ht="16.5" thickBot="1" x14ac:dyDescent="0.3">
      <c r="A47" s="167" t="s">
        <v>172</v>
      </c>
      <c r="B47" s="168" t="s">
        <v>203</v>
      </c>
      <c r="C47" s="201">
        <f>'Custo por trabalhador'!D201</f>
        <v>0</v>
      </c>
    </row>
    <row r="48" spans="1:4" ht="16.5" thickBot="1" x14ac:dyDescent="0.3">
      <c r="A48" s="167" t="s">
        <v>174</v>
      </c>
      <c r="B48" s="168" t="s">
        <v>271</v>
      </c>
      <c r="C48" s="201">
        <f>'Custo por trabalhador'!D229</f>
        <v>0</v>
      </c>
    </row>
    <row r="49" spans="1:3" ht="16.5" thickBot="1" x14ac:dyDescent="0.3">
      <c r="A49" s="167" t="s">
        <v>176</v>
      </c>
      <c r="B49" s="168" t="s">
        <v>272</v>
      </c>
      <c r="C49" s="201">
        <f>'Custo por trabalhador'!E229</f>
        <v>0</v>
      </c>
    </row>
    <row r="50" spans="1:3" ht="16.5" thickBot="1" x14ac:dyDescent="0.3">
      <c r="A50" s="395" t="s">
        <v>16</v>
      </c>
      <c r="B50" s="396"/>
      <c r="C50" s="201">
        <f>SUM(C46:C49)</f>
        <v>0</v>
      </c>
    </row>
    <row r="53" spans="1:3" x14ac:dyDescent="0.25">
      <c r="A53" s="398" t="s">
        <v>204</v>
      </c>
      <c r="B53" s="398"/>
      <c r="C53" s="398"/>
    </row>
    <row r="54" spans="1:3" ht="16.5" thickBot="1" x14ac:dyDescent="0.3"/>
    <row r="55" spans="1:3" ht="16.5" thickBot="1" x14ac:dyDescent="0.3">
      <c r="A55" s="165">
        <v>2</v>
      </c>
      <c r="B55" s="166" t="s">
        <v>205</v>
      </c>
      <c r="C55" s="166" t="s">
        <v>169</v>
      </c>
    </row>
    <row r="56" spans="1:3" ht="16.5" thickBot="1" x14ac:dyDescent="0.3">
      <c r="A56" s="167" t="s">
        <v>184</v>
      </c>
      <c r="B56" s="168" t="s">
        <v>185</v>
      </c>
      <c r="C56" s="201">
        <f>'Custo por trabalhador'!B239</f>
        <v>0</v>
      </c>
    </row>
    <row r="57" spans="1:3" ht="16.5" thickBot="1" x14ac:dyDescent="0.3">
      <c r="A57" s="167" t="s">
        <v>189</v>
      </c>
      <c r="B57" s="168" t="s">
        <v>190</v>
      </c>
      <c r="C57" s="201">
        <f>'Custo por trabalhador'!C239</f>
        <v>0</v>
      </c>
    </row>
    <row r="58" spans="1:3" ht="16.5" thickBot="1" x14ac:dyDescent="0.3">
      <c r="A58" s="167" t="s">
        <v>200</v>
      </c>
      <c r="B58" s="168" t="s">
        <v>201</v>
      </c>
      <c r="C58" s="201">
        <f>'Custo por trabalhador'!D239</f>
        <v>0</v>
      </c>
    </row>
    <row r="59" spans="1:3" ht="16.5" thickBot="1" x14ac:dyDescent="0.3">
      <c r="A59" s="395" t="s">
        <v>16</v>
      </c>
      <c r="B59" s="396"/>
      <c r="C59" s="202">
        <f>SUM(C56:C58)</f>
        <v>0</v>
      </c>
    </row>
    <row r="60" spans="1:3" x14ac:dyDescent="0.25">
      <c r="A60" s="21"/>
    </row>
    <row r="62" spans="1:3" x14ac:dyDescent="0.25">
      <c r="A62" s="397" t="s">
        <v>206</v>
      </c>
      <c r="B62" s="397"/>
      <c r="C62" s="397"/>
    </row>
    <row r="63" spans="1:3" ht="16.5" thickBot="1" x14ac:dyDescent="0.3"/>
    <row r="64" spans="1:3" ht="16.5" thickBot="1" x14ac:dyDescent="0.3">
      <c r="A64" s="165">
        <v>3</v>
      </c>
      <c r="B64" s="166" t="s">
        <v>207</v>
      </c>
      <c r="C64" s="166" t="s">
        <v>169</v>
      </c>
    </row>
    <row r="65" spans="1:4" ht="16.5" thickBot="1" x14ac:dyDescent="0.3">
      <c r="A65" s="167" t="s">
        <v>170</v>
      </c>
      <c r="B65" s="171" t="s">
        <v>208</v>
      </c>
      <c r="C65" s="201">
        <f>'Custo por trabalhador'!D260*'Custo por trabalhador'!C276</f>
        <v>0</v>
      </c>
      <c r="D65" s="203"/>
    </row>
    <row r="66" spans="1:4" ht="16.5" thickBot="1" x14ac:dyDescent="0.3">
      <c r="A66" s="167" t="s">
        <v>172</v>
      </c>
      <c r="B66" s="171" t="s">
        <v>209</v>
      </c>
      <c r="C66" s="201"/>
    </row>
    <row r="67" spans="1:4" ht="16.5" thickBot="1" x14ac:dyDescent="0.3">
      <c r="A67" s="167" t="s">
        <v>174</v>
      </c>
      <c r="B67" s="171" t="s">
        <v>210</v>
      </c>
      <c r="C67" s="201">
        <f>'Custo por trabalhador'!D268*'Custo por trabalhador'!C276</f>
        <v>0</v>
      </c>
    </row>
    <row r="68" spans="1:4" ht="16.5" thickBot="1" x14ac:dyDescent="0.3">
      <c r="A68" s="167" t="s">
        <v>176</v>
      </c>
      <c r="B68" s="171" t="s">
        <v>211</v>
      </c>
      <c r="C68" s="201">
        <f>'Custo por trabalhador'!D286*'Custo por trabalhador'!C302</f>
        <v>0</v>
      </c>
    </row>
    <row r="69" spans="1:4" ht="19.5" customHeight="1" thickBot="1" x14ac:dyDescent="0.3">
      <c r="A69" s="167" t="s">
        <v>177</v>
      </c>
      <c r="B69" s="171" t="s">
        <v>212</v>
      </c>
      <c r="C69" s="201"/>
    </row>
    <row r="70" spans="1:4" ht="16.5" thickBot="1" x14ac:dyDescent="0.3">
      <c r="A70" s="167" t="s">
        <v>179</v>
      </c>
      <c r="B70" s="171" t="s">
        <v>213</v>
      </c>
      <c r="C70" s="201">
        <f>'Custo por trabalhador'!D294*'Custo por trabalhador'!C302</f>
        <v>0</v>
      </c>
    </row>
    <row r="71" spans="1:4" ht="16.5" thickBot="1" x14ac:dyDescent="0.3">
      <c r="A71" s="395" t="s">
        <v>16</v>
      </c>
      <c r="B71" s="396"/>
      <c r="C71" s="201">
        <f>SUM(C65:C70)</f>
        <v>0</v>
      </c>
    </row>
    <row r="74" spans="1:4" x14ac:dyDescent="0.25">
      <c r="A74" s="397" t="s">
        <v>214</v>
      </c>
      <c r="B74" s="397"/>
      <c r="C74" s="397"/>
    </row>
    <row r="77" spans="1:4" x14ac:dyDescent="0.25">
      <c r="A77" s="398" t="s">
        <v>215</v>
      </c>
      <c r="B77" s="398"/>
      <c r="C77" s="398"/>
    </row>
    <row r="78" spans="1:4" ht="16.5" thickBot="1" x14ac:dyDescent="0.3">
      <c r="A78" s="164"/>
    </row>
    <row r="79" spans="1:4" ht="16.5" thickBot="1" x14ac:dyDescent="0.3">
      <c r="A79" s="165" t="s">
        <v>216</v>
      </c>
      <c r="B79" s="166" t="s">
        <v>217</v>
      </c>
      <c r="C79" s="166" t="s">
        <v>169</v>
      </c>
    </row>
    <row r="80" spans="1:4" ht="16.5" thickBot="1" x14ac:dyDescent="0.3">
      <c r="A80" s="167" t="s">
        <v>170</v>
      </c>
      <c r="B80" s="168" t="s">
        <v>20</v>
      </c>
      <c r="C80" s="201"/>
    </row>
    <row r="81" spans="1:3" ht="16.5" thickBot="1" x14ac:dyDescent="0.3">
      <c r="A81" s="167" t="s">
        <v>172</v>
      </c>
      <c r="B81" s="168" t="s">
        <v>217</v>
      </c>
      <c r="C81" s="201">
        <f>'Custo por trabalhador'!E384</f>
        <v>0</v>
      </c>
    </row>
    <row r="82" spans="1:3" ht="16.5" thickBot="1" x14ac:dyDescent="0.3">
      <c r="A82" s="167" t="s">
        <v>174</v>
      </c>
      <c r="B82" s="168" t="s">
        <v>218</v>
      </c>
      <c r="C82" s="201"/>
    </row>
    <row r="83" spans="1:3" ht="16.5" thickBot="1" x14ac:dyDescent="0.3">
      <c r="A83" s="167" t="s">
        <v>176</v>
      </c>
      <c r="B83" s="168" t="s">
        <v>219</v>
      </c>
      <c r="C83" s="201"/>
    </row>
    <row r="84" spans="1:3" ht="16.5" thickBot="1" x14ac:dyDescent="0.3">
      <c r="A84" s="167" t="s">
        <v>177</v>
      </c>
      <c r="B84" s="168" t="s">
        <v>220</v>
      </c>
      <c r="C84" s="201"/>
    </row>
    <row r="85" spans="1:3" ht="16.5" thickBot="1" x14ac:dyDescent="0.3">
      <c r="A85" s="167" t="s">
        <v>179</v>
      </c>
      <c r="B85" s="168" t="s">
        <v>181</v>
      </c>
      <c r="C85" s="201"/>
    </row>
    <row r="86" spans="1:3" ht="16.5" thickBot="1" x14ac:dyDescent="0.3">
      <c r="A86" s="395" t="s">
        <v>198</v>
      </c>
      <c r="B86" s="396"/>
      <c r="C86" s="201">
        <f>C81</f>
        <v>0</v>
      </c>
    </row>
    <row r="89" spans="1:3" x14ac:dyDescent="0.25">
      <c r="A89" s="398" t="s">
        <v>221</v>
      </c>
      <c r="B89" s="398"/>
      <c r="C89" s="398"/>
    </row>
    <row r="90" spans="1:3" ht="16.5" thickBot="1" x14ac:dyDescent="0.3">
      <c r="A90" s="164"/>
    </row>
    <row r="91" spans="1:3" ht="16.5" thickBot="1" x14ac:dyDescent="0.3">
      <c r="A91" s="165" t="s">
        <v>222</v>
      </c>
      <c r="B91" s="166" t="s">
        <v>223</v>
      </c>
      <c r="C91" s="166" t="s">
        <v>169</v>
      </c>
    </row>
    <row r="92" spans="1:3" ht="16.5" thickBot="1" x14ac:dyDescent="0.3">
      <c r="A92" s="167" t="s">
        <v>170</v>
      </c>
      <c r="B92" s="168" t="s">
        <v>243</v>
      </c>
      <c r="C92" s="201">
        <v>0</v>
      </c>
    </row>
    <row r="93" spans="1:3" ht="16.5" thickBot="1" x14ac:dyDescent="0.3">
      <c r="A93" s="395" t="s">
        <v>16</v>
      </c>
      <c r="B93" s="396"/>
      <c r="C93" s="201">
        <f>C92</f>
        <v>0</v>
      </c>
    </row>
    <row r="96" spans="1:3" x14ac:dyDescent="0.25">
      <c r="A96" s="398" t="s">
        <v>224</v>
      </c>
      <c r="B96" s="398"/>
      <c r="C96" s="398"/>
    </row>
    <row r="97" spans="1:3" ht="16.5" thickBot="1" x14ac:dyDescent="0.3">
      <c r="A97" s="164"/>
    </row>
    <row r="98" spans="1:3" ht="16.5" thickBot="1" x14ac:dyDescent="0.3">
      <c r="A98" s="165">
        <v>4</v>
      </c>
      <c r="B98" s="166" t="s">
        <v>225</v>
      </c>
      <c r="C98" s="166" t="s">
        <v>169</v>
      </c>
    </row>
    <row r="99" spans="1:3" ht="16.5" thickBot="1" x14ac:dyDescent="0.3">
      <c r="A99" s="167" t="s">
        <v>216</v>
      </c>
      <c r="B99" s="168" t="s">
        <v>217</v>
      </c>
      <c r="C99" s="201">
        <f>C81</f>
        <v>0</v>
      </c>
    </row>
    <row r="100" spans="1:3" ht="16.5" thickBot="1" x14ac:dyDescent="0.3">
      <c r="A100" s="167" t="s">
        <v>222</v>
      </c>
      <c r="B100" s="168" t="s">
        <v>223</v>
      </c>
      <c r="C100" s="201">
        <f>C93</f>
        <v>0</v>
      </c>
    </row>
    <row r="101" spans="1:3" ht="16.5" thickBot="1" x14ac:dyDescent="0.3">
      <c r="A101" s="395" t="s">
        <v>16</v>
      </c>
      <c r="B101" s="396"/>
      <c r="C101" s="201">
        <f>SUM(C99:C100)</f>
        <v>0</v>
      </c>
    </row>
    <row r="104" spans="1:3" x14ac:dyDescent="0.25">
      <c r="A104" s="397" t="s">
        <v>226</v>
      </c>
      <c r="B104" s="397"/>
      <c r="C104" s="397"/>
    </row>
    <row r="105" spans="1:3" ht="16.5" thickBot="1" x14ac:dyDescent="0.3"/>
    <row r="106" spans="1:3" ht="16.5" thickBot="1" x14ac:dyDescent="0.3">
      <c r="A106" s="165">
        <v>5</v>
      </c>
      <c r="B106" s="172" t="s">
        <v>128</v>
      </c>
      <c r="C106" s="166" t="s">
        <v>169</v>
      </c>
    </row>
    <row r="107" spans="1:3" ht="16.5" thickBot="1" x14ac:dyDescent="0.3">
      <c r="A107" s="167" t="s">
        <v>170</v>
      </c>
      <c r="B107" s="168" t="s">
        <v>227</v>
      </c>
      <c r="C107" s="201">
        <f>'Custo por trabalhador'!B499</f>
        <v>0</v>
      </c>
    </row>
    <row r="108" spans="1:3" ht="16.5" thickBot="1" x14ac:dyDescent="0.3">
      <c r="A108" s="167" t="s">
        <v>172</v>
      </c>
      <c r="B108" s="168" t="s">
        <v>228</v>
      </c>
      <c r="C108" s="201">
        <f>'Custo por trabalhador'!D499</f>
        <v>0</v>
      </c>
    </row>
    <row r="109" spans="1:3" ht="16.5" thickBot="1" x14ac:dyDescent="0.3">
      <c r="A109" s="167" t="s">
        <v>174</v>
      </c>
      <c r="B109" s="168" t="s">
        <v>229</v>
      </c>
      <c r="C109" s="201">
        <f>'Custo por trabalhador'!C499</f>
        <v>0</v>
      </c>
    </row>
    <row r="110" spans="1:3" ht="16.5" thickBot="1" x14ac:dyDescent="0.3">
      <c r="A110" s="167" t="s">
        <v>176</v>
      </c>
      <c r="B110" s="168" t="s">
        <v>181</v>
      </c>
      <c r="C110" s="201"/>
    </row>
    <row r="111" spans="1:3" ht="16.5" thickBot="1" x14ac:dyDescent="0.3">
      <c r="A111" s="395" t="s">
        <v>198</v>
      </c>
      <c r="B111" s="396"/>
      <c r="C111" s="201">
        <f>SUM(C107:C110)</f>
        <v>0</v>
      </c>
    </row>
    <row r="114" spans="1:7" x14ac:dyDescent="0.25">
      <c r="A114" s="397" t="s">
        <v>230</v>
      </c>
      <c r="B114" s="397"/>
      <c r="C114" s="397"/>
    </row>
    <row r="115" spans="1:7" ht="16.5" thickBot="1" x14ac:dyDescent="0.3"/>
    <row r="116" spans="1:7" ht="16.5" thickBot="1" x14ac:dyDescent="0.3">
      <c r="A116" s="165">
        <v>6</v>
      </c>
      <c r="B116" s="172" t="s">
        <v>129</v>
      </c>
      <c r="C116" s="166" t="s">
        <v>191</v>
      </c>
      <c r="D116" s="208" t="s">
        <v>169</v>
      </c>
    </row>
    <row r="117" spans="1:7" ht="16.5" thickBot="1" x14ac:dyDescent="0.3">
      <c r="A117" s="167" t="s">
        <v>170</v>
      </c>
      <c r="B117" s="168" t="s">
        <v>149</v>
      </c>
      <c r="C117" s="170">
        <f>'Custo por trabalhador'!B508</f>
        <v>0.03</v>
      </c>
      <c r="D117" s="201"/>
      <c r="F117" s="230"/>
      <c r="G117" s="203"/>
    </row>
    <row r="118" spans="1:7" ht="16.5" thickBot="1" x14ac:dyDescent="0.3">
      <c r="A118" s="167" t="s">
        <v>172</v>
      </c>
      <c r="B118" s="168" t="s">
        <v>151</v>
      </c>
      <c r="C118" s="170">
        <f>'Custo por trabalhador'!B510</f>
        <v>6.5799999999999997E-2</v>
      </c>
      <c r="D118" s="201"/>
    </row>
    <row r="119" spans="1:7" ht="16.5" thickBot="1" x14ac:dyDescent="0.3">
      <c r="A119" s="167" t="s">
        <v>174</v>
      </c>
      <c r="B119" s="168" t="s">
        <v>150</v>
      </c>
      <c r="C119" s="215">
        <f>SUM(C120:C122)</f>
        <v>6.6500000000000004E-2</v>
      </c>
      <c r="D119" s="253"/>
    </row>
    <row r="120" spans="1:7" ht="16.5" thickBot="1" x14ac:dyDescent="0.3">
      <c r="A120" s="167"/>
      <c r="B120" s="168" t="s">
        <v>231</v>
      </c>
      <c r="C120" s="210">
        <v>3.6499999999999998E-2</v>
      </c>
      <c r="D120" s="201"/>
    </row>
    <row r="121" spans="1:7" ht="16.5" thickBot="1" x14ac:dyDescent="0.3">
      <c r="A121" s="167"/>
      <c r="B121" s="168" t="s">
        <v>232</v>
      </c>
      <c r="C121" s="209"/>
      <c r="D121" s="201"/>
    </row>
    <row r="122" spans="1:7" ht="16.5" thickBot="1" x14ac:dyDescent="0.3">
      <c r="A122" s="167"/>
      <c r="B122" s="168" t="s">
        <v>233</v>
      </c>
      <c r="C122" s="210">
        <v>0.03</v>
      </c>
      <c r="D122" s="254"/>
    </row>
    <row r="123" spans="1:7" ht="16.5" thickBot="1" x14ac:dyDescent="0.3">
      <c r="A123" s="395" t="s">
        <v>198</v>
      </c>
      <c r="B123" s="396"/>
      <c r="C123" s="170">
        <f>'Custo por trabalhador'!C514</f>
        <v>0.18704621412930744</v>
      </c>
      <c r="D123" s="201">
        <f>'Custo por trabalhador'!D514</f>
        <v>0</v>
      </c>
    </row>
    <row r="124" spans="1:7" x14ac:dyDescent="0.25">
      <c r="E124" s="203"/>
    </row>
    <row r="126" spans="1:7" x14ac:dyDescent="0.25">
      <c r="A126" s="397" t="s">
        <v>234</v>
      </c>
      <c r="B126" s="397"/>
      <c r="C126" s="397"/>
    </row>
    <row r="127" spans="1:7" ht="16.5" thickBot="1" x14ac:dyDescent="0.3"/>
    <row r="128" spans="1:7" ht="16.5" thickBot="1" x14ac:dyDescent="0.3">
      <c r="A128" s="165"/>
      <c r="B128" s="166" t="s">
        <v>235</v>
      </c>
      <c r="C128" s="166" t="s">
        <v>169</v>
      </c>
    </row>
    <row r="129" spans="1:3" ht="16.5" thickBot="1" x14ac:dyDescent="0.3">
      <c r="A129" s="174" t="s">
        <v>170</v>
      </c>
      <c r="B129" s="168" t="s">
        <v>167</v>
      </c>
      <c r="C129" s="202">
        <f>C16</f>
        <v>0</v>
      </c>
    </row>
    <row r="130" spans="1:3" ht="16.5" thickBot="1" x14ac:dyDescent="0.3">
      <c r="A130" s="174" t="s">
        <v>172</v>
      </c>
      <c r="B130" s="168" t="s">
        <v>182</v>
      </c>
      <c r="C130" s="202">
        <f>C59</f>
        <v>0</v>
      </c>
    </row>
    <row r="131" spans="1:3" ht="16.5" thickBot="1" x14ac:dyDescent="0.3">
      <c r="A131" s="174" t="s">
        <v>174</v>
      </c>
      <c r="B131" s="168" t="s">
        <v>206</v>
      </c>
      <c r="C131" s="202">
        <f>C71</f>
        <v>0</v>
      </c>
    </row>
    <row r="132" spans="1:3" ht="16.5" thickBot="1" x14ac:dyDescent="0.3">
      <c r="A132" s="174" t="s">
        <v>176</v>
      </c>
      <c r="B132" s="168" t="s">
        <v>214</v>
      </c>
      <c r="C132" s="202">
        <f>C101</f>
        <v>0</v>
      </c>
    </row>
    <row r="133" spans="1:3" ht="16.5" thickBot="1" x14ac:dyDescent="0.3">
      <c r="A133" s="174" t="s">
        <v>177</v>
      </c>
      <c r="B133" s="168" t="s">
        <v>226</v>
      </c>
      <c r="C133" s="202">
        <f>C111</f>
        <v>0</v>
      </c>
    </row>
    <row r="134" spans="1:3" ht="16.5" thickBot="1" x14ac:dyDescent="0.3">
      <c r="A134" s="395" t="s">
        <v>236</v>
      </c>
      <c r="B134" s="396"/>
      <c r="C134" s="202">
        <f>SUM(C129:C133)</f>
        <v>0</v>
      </c>
    </row>
    <row r="135" spans="1:3" ht="16.5" thickBot="1" x14ac:dyDescent="0.3">
      <c r="A135" s="174" t="s">
        <v>179</v>
      </c>
      <c r="B135" s="168" t="s">
        <v>237</v>
      </c>
      <c r="C135" s="202">
        <f>D123</f>
        <v>0</v>
      </c>
    </row>
    <row r="136" spans="1:3" ht="16.5" thickBot="1" x14ac:dyDescent="0.3">
      <c r="A136" s="395" t="s">
        <v>238</v>
      </c>
      <c r="B136" s="396"/>
      <c r="C136" s="202">
        <f>C134+C135</f>
        <v>0</v>
      </c>
    </row>
  </sheetData>
  <mergeCells count="30">
    <mergeCell ref="A3:D3"/>
    <mergeCell ref="A21:C21"/>
    <mergeCell ref="A40:B40"/>
    <mergeCell ref="A29:D29"/>
    <mergeCell ref="A134:B134"/>
    <mergeCell ref="A136:B136"/>
    <mergeCell ref="A126:C126"/>
    <mergeCell ref="A74:C74"/>
    <mergeCell ref="A86:B86"/>
    <mergeCell ref="A77:C77"/>
    <mergeCell ref="A93:B93"/>
    <mergeCell ref="A89:C89"/>
    <mergeCell ref="A101:B101"/>
    <mergeCell ref="A96:C96"/>
    <mergeCell ref="A1:D1"/>
    <mergeCell ref="A2:D2"/>
    <mergeCell ref="A111:B111"/>
    <mergeCell ref="A104:C104"/>
    <mergeCell ref="A123:B123"/>
    <mergeCell ref="A114:C114"/>
    <mergeCell ref="A50:B50"/>
    <mergeCell ref="A43:C43"/>
    <mergeCell ref="A59:B59"/>
    <mergeCell ref="A53:C53"/>
    <mergeCell ref="A71:B71"/>
    <mergeCell ref="A62:C62"/>
    <mergeCell ref="A16:B16"/>
    <mergeCell ref="A6:C6"/>
    <mergeCell ref="A26:B26"/>
    <mergeCell ref="A19:C19"/>
  </mergeCells>
  <pageMargins left="0.51181102362204722" right="0.51181102362204722" top="0.78740157480314965" bottom="0.78740157480314965" header="0.31496062992125984" footer="0.31496062992125984"/>
  <pageSetup paperSize="9" scale="80" fitToHeight="0" orientation="portrait" verticalDpi="0" r:id="rId1"/>
  <headerFooter>
    <oddFooter>&amp;RPlanilha: &amp;A
pág. &amp;P de &amp;N</oddFooter>
  </headerFooter>
  <rowBreaks count="2" manualBreakCount="2">
    <brk id="52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showGridLines="0" view="pageBreakPreview" topLeftCell="A91" zoomScale="85" zoomScaleNormal="115" zoomScaleSheetLayoutView="85" workbookViewId="0">
      <selection activeCell="G14" sqref="G14"/>
    </sheetView>
  </sheetViews>
  <sheetFormatPr defaultRowHeight="15.75" x14ac:dyDescent="0.25"/>
  <cols>
    <col min="1" max="1" width="9.140625" style="173"/>
    <col min="2" max="2" width="72.140625" style="173" customWidth="1"/>
    <col min="3" max="3" width="18" style="173" customWidth="1"/>
    <col min="4" max="4" width="14.28515625" style="173" customWidth="1"/>
    <col min="5" max="5" width="12.7109375" style="173" customWidth="1"/>
    <col min="6" max="6" width="12" style="173" customWidth="1"/>
    <col min="7" max="7" width="15.140625" style="173" customWidth="1"/>
    <col min="8" max="16384" width="9.140625" style="173"/>
  </cols>
  <sheetData>
    <row r="1" spans="1:4" ht="23.25" x14ac:dyDescent="0.35">
      <c r="A1" s="373" t="s">
        <v>239</v>
      </c>
      <c r="B1" s="373"/>
      <c r="C1" s="373"/>
      <c r="D1" s="373"/>
    </row>
    <row r="2" spans="1:4" ht="23.25" x14ac:dyDescent="0.35">
      <c r="A2" s="373" t="s">
        <v>241</v>
      </c>
      <c r="B2" s="373"/>
      <c r="C2" s="373"/>
      <c r="D2" s="373"/>
    </row>
    <row r="3" spans="1:4" x14ac:dyDescent="0.25">
      <c r="A3" s="400" t="s">
        <v>242</v>
      </c>
      <c r="B3" s="400"/>
      <c r="C3" s="400"/>
      <c r="D3" s="400"/>
    </row>
    <row r="6" spans="1:4" x14ac:dyDescent="0.25">
      <c r="A6" s="399" t="s">
        <v>167</v>
      </c>
      <c r="B6" s="399"/>
      <c r="C6" s="399"/>
    </row>
    <row r="7" spans="1:4" ht="16.5" thickBot="1" x14ac:dyDescent="0.3"/>
    <row r="8" spans="1:4" ht="16.5" thickBot="1" x14ac:dyDescent="0.3">
      <c r="A8" s="165">
        <v>1</v>
      </c>
      <c r="B8" s="205" t="s">
        <v>168</v>
      </c>
      <c r="C8" s="205" t="s">
        <v>169</v>
      </c>
    </row>
    <row r="9" spans="1:4" ht="16.5" thickBot="1" x14ac:dyDescent="0.3">
      <c r="A9" s="167" t="s">
        <v>170</v>
      </c>
      <c r="B9" s="168" t="s">
        <v>171</v>
      </c>
      <c r="C9" s="249">
        <f>'Custo por trabalhador'!B76</f>
        <v>0</v>
      </c>
    </row>
    <row r="10" spans="1:4" ht="16.5" thickBot="1" x14ac:dyDescent="0.3">
      <c r="A10" s="167" t="s">
        <v>172</v>
      </c>
      <c r="B10" s="168" t="s">
        <v>173</v>
      </c>
      <c r="C10" s="169">
        <f>'Custo por trabalhador'!D75</f>
        <v>0</v>
      </c>
    </row>
    <row r="11" spans="1:4" ht="16.5" thickBot="1" x14ac:dyDescent="0.3">
      <c r="A11" s="167" t="s">
        <v>174</v>
      </c>
      <c r="B11" s="168" t="s">
        <v>175</v>
      </c>
      <c r="C11" s="169">
        <f>'Custo por trabalhador'!D75</f>
        <v>0</v>
      </c>
    </row>
    <row r="12" spans="1:4" ht="16.5" thickBot="1" x14ac:dyDescent="0.3">
      <c r="A12" s="167" t="s">
        <v>176</v>
      </c>
      <c r="B12" s="168" t="s">
        <v>11</v>
      </c>
      <c r="C12" s="169">
        <f>'Custo por trabalhador'!E75</f>
        <v>0</v>
      </c>
    </row>
    <row r="13" spans="1:4" ht="16.5" thickBot="1" x14ac:dyDescent="0.3">
      <c r="A13" s="167" t="s">
        <v>177</v>
      </c>
      <c r="B13" s="168" t="s">
        <v>178</v>
      </c>
      <c r="C13" s="199">
        <f>'Custo por trabalhador'!F75</f>
        <v>0</v>
      </c>
    </row>
    <row r="14" spans="1:4" ht="16.5" thickBot="1" x14ac:dyDescent="0.3">
      <c r="A14" s="167"/>
      <c r="B14" s="168"/>
      <c r="C14" s="169"/>
    </row>
    <row r="15" spans="1:4" ht="16.5" thickBot="1" x14ac:dyDescent="0.3">
      <c r="A15" s="167" t="s">
        <v>180</v>
      </c>
      <c r="B15" s="168" t="s">
        <v>181</v>
      </c>
      <c r="C15" s="169"/>
    </row>
    <row r="16" spans="1:4" ht="16.5" thickBot="1" x14ac:dyDescent="0.3">
      <c r="A16" s="395" t="s">
        <v>16</v>
      </c>
      <c r="B16" s="396"/>
      <c r="C16" s="169">
        <f>SUM(C9:C15)</f>
        <v>0</v>
      </c>
    </row>
    <row r="19" spans="1:4" x14ac:dyDescent="0.25">
      <c r="A19" s="397" t="s">
        <v>182</v>
      </c>
      <c r="B19" s="397"/>
      <c r="C19" s="397"/>
    </row>
    <row r="20" spans="1:4" x14ac:dyDescent="0.25">
      <c r="A20" s="164"/>
    </row>
    <row r="21" spans="1:4" x14ac:dyDescent="0.25">
      <c r="A21" s="398" t="s">
        <v>183</v>
      </c>
      <c r="B21" s="398"/>
      <c r="C21" s="398"/>
    </row>
    <row r="22" spans="1:4" ht="16.5" thickBot="1" x14ac:dyDescent="0.3"/>
    <row r="23" spans="1:4" ht="16.5" thickBot="1" x14ac:dyDescent="0.3">
      <c r="A23" s="165" t="s">
        <v>184</v>
      </c>
      <c r="B23" s="205" t="s">
        <v>185</v>
      </c>
      <c r="C23" s="205" t="s">
        <v>169</v>
      </c>
    </row>
    <row r="24" spans="1:4" ht="16.5" thickBot="1" x14ac:dyDescent="0.3">
      <c r="A24" s="167" t="s">
        <v>170</v>
      </c>
      <c r="B24" s="168" t="s">
        <v>186</v>
      </c>
      <c r="C24" s="250">
        <f>'Custo por trabalhador'!D88</f>
        <v>0</v>
      </c>
    </row>
    <row r="25" spans="1:4" ht="16.5" thickBot="1" x14ac:dyDescent="0.3">
      <c r="A25" s="167" t="s">
        <v>172</v>
      </c>
      <c r="B25" s="168" t="s">
        <v>187</v>
      </c>
      <c r="C25" s="250">
        <f>'Custo por trabalhador'!C111+'Custo por trabalhador'!D112</f>
        <v>0</v>
      </c>
    </row>
    <row r="26" spans="1:4" ht="16.5" thickBot="1" x14ac:dyDescent="0.3">
      <c r="A26" s="395" t="s">
        <v>16</v>
      </c>
      <c r="B26" s="396"/>
      <c r="C26" s="201">
        <f>SUM(C24:C25)</f>
        <v>0</v>
      </c>
    </row>
    <row r="29" spans="1:4" ht="32.25" customHeight="1" x14ac:dyDescent="0.25">
      <c r="A29" s="401" t="s">
        <v>188</v>
      </c>
      <c r="B29" s="401"/>
      <c r="C29" s="401"/>
      <c r="D29" s="401"/>
    </row>
    <row r="30" spans="1:4" ht="16.5" thickBot="1" x14ac:dyDescent="0.3"/>
    <row r="31" spans="1:4" ht="16.5" thickBot="1" x14ac:dyDescent="0.3">
      <c r="A31" s="165" t="s">
        <v>189</v>
      </c>
      <c r="B31" s="205" t="s">
        <v>190</v>
      </c>
      <c r="C31" s="205" t="s">
        <v>191</v>
      </c>
      <c r="D31" s="205" t="s">
        <v>169</v>
      </c>
    </row>
    <row r="32" spans="1:4" ht="16.5" thickBot="1" x14ac:dyDescent="0.3">
      <c r="A32" s="167" t="s">
        <v>170</v>
      </c>
      <c r="B32" s="168" t="s">
        <v>192</v>
      </c>
      <c r="C32" s="170">
        <f>'Custo por trabalhador'!B121</f>
        <v>0.2</v>
      </c>
      <c r="D32" s="250">
        <f>C32*'Custo por trabalhador'!B134</f>
        <v>0</v>
      </c>
    </row>
    <row r="33" spans="1:4" ht="16.5" thickBot="1" x14ac:dyDescent="0.3">
      <c r="A33" s="167" t="s">
        <v>172</v>
      </c>
      <c r="B33" s="168" t="s">
        <v>193</v>
      </c>
      <c r="C33" s="170">
        <f>'Custo por trabalhador'!B122</f>
        <v>2.5000000000000001E-2</v>
      </c>
      <c r="D33" s="250">
        <f>C33*'Custo por trabalhador'!B134</f>
        <v>0</v>
      </c>
    </row>
    <row r="34" spans="1:4" ht="16.5" thickBot="1" x14ac:dyDescent="0.3">
      <c r="A34" s="167" t="s">
        <v>174</v>
      </c>
      <c r="B34" s="168" t="s">
        <v>194</v>
      </c>
      <c r="C34" s="239">
        <f>'Custo por trabalhador'!B123</f>
        <v>0.03</v>
      </c>
      <c r="D34" s="250">
        <f>C34*'Custo por trabalhador'!B134</f>
        <v>0</v>
      </c>
    </row>
    <row r="35" spans="1:4" ht="16.5" thickBot="1" x14ac:dyDescent="0.3">
      <c r="A35" s="167" t="s">
        <v>176</v>
      </c>
      <c r="B35" s="168" t="s">
        <v>195</v>
      </c>
      <c r="C35" s="170">
        <f>'Custo por trabalhador'!B124</f>
        <v>1.4999999999999999E-2</v>
      </c>
      <c r="D35" s="250">
        <f>C35*'Custo por trabalhador'!B134</f>
        <v>0</v>
      </c>
    </row>
    <row r="36" spans="1:4" ht="16.5" thickBot="1" x14ac:dyDescent="0.3">
      <c r="A36" s="167" t="s">
        <v>177</v>
      </c>
      <c r="B36" s="168" t="s">
        <v>196</v>
      </c>
      <c r="C36" s="170">
        <f>'Custo por trabalhador'!B125</f>
        <v>0.01</v>
      </c>
      <c r="D36" s="250">
        <f>C36*'Custo por trabalhador'!B134</f>
        <v>0</v>
      </c>
    </row>
    <row r="37" spans="1:4" ht="16.5" thickBot="1" x14ac:dyDescent="0.3">
      <c r="A37" s="167" t="s">
        <v>179</v>
      </c>
      <c r="B37" s="168" t="s">
        <v>29</v>
      </c>
      <c r="C37" s="170">
        <f>'Custo por trabalhador'!B126</f>
        <v>6.0000000000000001E-3</v>
      </c>
      <c r="D37" s="250">
        <f>C37*'Custo por trabalhador'!B134</f>
        <v>0</v>
      </c>
    </row>
    <row r="38" spans="1:4" ht="16.5" thickBot="1" x14ac:dyDescent="0.3">
      <c r="A38" s="167" t="s">
        <v>180</v>
      </c>
      <c r="B38" s="168" t="s">
        <v>30</v>
      </c>
      <c r="C38" s="170">
        <f>'Custo por trabalhador'!B127</f>
        <v>2E-3</v>
      </c>
      <c r="D38" s="250">
        <f>C38*'Custo por trabalhador'!B134</f>
        <v>0</v>
      </c>
    </row>
    <row r="39" spans="1:4" ht="16.5" thickBot="1" x14ac:dyDescent="0.3">
      <c r="A39" s="167" t="s">
        <v>197</v>
      </c>
      <c r="B39" s="168" t="s">
        <v>31</v>
      </c>
      <c r="C39" s="170">
        <f>'Custo por trabalhador'!B128</f>
        <v>0.08</v>
      </c>
      <c r="D39" s="250">
        <f>'Custo por trabalhador'!D142</f>
        <v>0</v>
      </c>
    </row>
    <row r="40" spans="1:4" ht="16.5" thickBot="1" x14ac:dyDescent="0.3">
      <c r="A40" s="395" t="s">
        <v>198</v>
      </c>
      <c r="B40" s="396"/>
      <c r="C40" s="169"/>
      <c r="D40" s="201">
        <f>SUM(D32:D39)</f>
        <v>0</v>
      </c>
    </row>
    <row r="43" spans="1:4" x14ac:dyDescent="0.25">
      <c r="A43" s="398" t="s">
        <v>199</v>
      </c>
      <c r="B43" s="398"/>
      <c r="C43" s="398"/>
    </row>
    <row r="44" spans="1:4" ht="16.5" thickBot="1" x14ac:dyDescent="0.3"/>
    <row r="45" spans="1:4" ht="16.5" thickBot="1" x14ac:dyDescent="0.3">
      <c r="A45" s="165" t="s">
        <v>200</v>
      </c>
      <c r="B45" s="205" t="s">
        <v>201</v>
      </c>
      <c r="C45" s="205" t="s">
        <v>169</v>
      </c>
    </row>
    <row r="46" spans="1:4" ht="16.5" thickBot="1" x14ac:dyDescent="0.3">
      <c r="A46" s="167" t="s">
        <v>170</v>
      </c>
      <c r="B46" s="168" t="s">
        <v>202</v>
      </c>
      <c r="C46" s="250">
        <f>'Custo por trabalhador'!D177</f>
        <v>0</v>
      </c>
    </row>
    <row r="47" spans="1:4" ht="16.5" thickBot="1" x14ac:dyDescent="0.3">
      <c r="A47" s="167" t="s">
        <v>172</v>
      </c>
      <c r="B47" s="168" t="s">
        <v>203</v>
      </c>
      <c r="C47" s="250">
        <f>'Custo por trabalhador'!D202</f>
        <v>0</v>
      </c>
    </row>
    <row r="48" spans="1:4" ht="16.5" thickBot="1" x14ac:dyDescent="0.3">
      <c r="A48" s="167" t="s">
        <v>174</v>
      </c>
      <c r="B48" s="168" t="s">
        <v>271</v>
      </c>
      <c r="C48" s="250">
        <f>'Custo por trabalhador'!D230</f>
        <v>0</v>
      </c>
    </row>
    <row r="49" spans="1:3" ht="16.5" thickBot="1" x14ac:dyDescent="0.3">
      <c r="A49" s="167" t="s">
        <v>176</v>
      </c>
      <c r="B49" s="168" t="s">
        <v>272</v>
      </c>
      <c r="C49" s="250">
        <f>'Custo por trabalhador'!E230</f>
        <v>0</v>
      </c>
    </row>
    <row r="50" spans="1:3" ht="16.5" thickBot="1" x14ac:dyDescent="0.3">
      <c r="A50" s="395" t="s">
        <v>16</v>
      </c>
      <c r="B50" s="396"/>
      <c r="C50" s="201">
        <f>SUM(C46:C49)</f>
        <v>0</v>
      </c>
    </row>
    <row r="51" spans="1:3" x14ac:dyDescent="0.25">
      <c r="C51" s="252"/>
    </row>
    <row r="52" spans="1:3" x14ac:dyDescent="0.25">
      <c r="C52" s="252"/>
    </row>
    <row r="53" spans="1:3" x14ac:dyDescent="0.25">
      <c r="A53" s="242" t="s">
        <v>204</v>
      </c>
      <c r="B53" s="242"/>
      <c r="C53" s="217"/>
    </row>
    <row r="54" spans="1:3" ht="16.5" thickBot="1" x14ac:dyDescent="0.3">
      <c r="C54" s="252"/>
    </row>
    <row r="55" spans="1:3" ht="16.5" thickBot="1" x14ac:dyDescent="0.3">
      <c r="A55" s="165">
        <v>2</v>
      </c>
      <c r="B55" s="205" t="s">
        <v>205</v>
      </c>
      <c r="C55" s="218" t="s">
        <v>169</v>
      </c>
    </row>
    <row r="56" spans="1:3" ht="16.5" thickBot="1" x14ac:dyDescent="0.3">
      <c r="A56" s="167" t="s">
        <v>184</v>
      </c>
      <c r="B56" s="168" t="s">
        <v>185</v>
      </c>
      <c r="C56" s="250">
        <f>'Custo por trabalhador'!B240</f>
        <v>0</v>
      </c>
    </row>
    <row r="57" spans="1:3" ht="16.5" thickBot="1" x14ac:dyDescent="0.3">
      <c r="A57" s="167" t="s">
        <v>189</v>
      </c>
      <c r="B57" s="168" t="s">
        <v>190</v>
      </c>
      <c r="C57" s="250">
        <f>'Custo por trabalhador'!C240</f>
        <v>0</v>
      </c>
    </row>
    <row r="58" spans="1:3" ht="16.5" thickBot="1" x14ac:dyDescent="0.3">
      <c r="A58" s="167" t="s">
        <v>200</v>
      </c>
      <c r="B58" s="168" t="s">
        <v>201</v>
      </c>
      <c r="C58" s="250">
        <f>'Custo por trabalhador'!D240</f>
        <v>0</v>
      </c>
    </row>
    <row r="59" spans="1:3" ht="16.5" thickBot="1" x14ac:dyDescent="0.3">
      <c r="A59" s="395" t="s">
        <v>16</v>
      </c>
      <c r="B59" s="396"/>
      <c r="C59" s="201">
        <f>SUM(C56:C58)</f>
        <v>0</v>
      </c>
    </row>
    <row r="60" spans="1:3" x14ac:dyDescent="0.25">
      <c r="A60" s="21"/>
    </row>
    <row r="62" spans="1:3" x14ac:dyDescent="0.25">
      <c r="A62" s="397" t="s">
        <v>206</v>
      </c>
      <c r="B62" s="397"/>
      <c r="C62" s="397"/>
    </row>
    <row r="63" spans="1:3" ht="16.5" thickBot="1" x14ac:dyDescent="0.3"/>
    <row r="64" spans="1:3" ht="16.5" thickBot="1" x14ac:dyDescent="0.3">
      <c r="A64" s="165">
        <v>3</v>
      </c>
      <c r="B64" s="205" t="s">
        <v>207</v>
      </c>
      <c r="C64" s="205" t="s">
        <v>169</v>
      </c>
    </row>
    <row r="65" spans="1:4" ht="16.5" thickBot="1" x14ac:dyDescent="0.3">
      <c r="A65" s="167" t="s">
        <v>170</v>
      </c>
      <c r="B65" s="171" t="s">
        <v>208</v>
      </c>
      <c r="C65" s="250">
        <f>'Custo por trabalhador'!D261*'Custo por trabalhador'!C277</f>
        <v>0</v>
      </c>
      <c r="D65" s="203"/>
    </row>
    <row r="66" spans="1:4" ht="16.5" thickBot="1" x14ac:dyDescent="0.3">
      <c r="A66" s="167" t="s">
        <v>172</v>
      </c>
      <c r="B66" s="171" t="s">
        <v>209</v>
      </c>
      <c r="C66" s="250"/>
    </row>
    <row r="67" spans="1:4" ht="16.5" thickBot="1" x14ac:dyDescent="0.3">
      <c r="A67" s="167" t="s">
        <v>174</v>
      </c>
      <c r="B67" s="171" t="s">
        <v>210</v>
      </c>
      <c r="C67" s="250">
        <f>'Custo por trabalhador'!D269*'Custo por trabalhador'!C277</f>
        <v>0</v>
      </c>
    </row>
    <row r="68" spans="1:4" ht="16.5" thickBot="1" x14ac:dyDescent="0.3">
      <c r="A68" s="167" t="s">
        <v>176</v>
      </c>
      <c r="B68" s="171" t="s">
        <v>211</v>
      </c>
      <c r="C68" s="250">
        <f>'Custo por trabalhador'!D287*'Custo por trabalhador'!C303</f>
        <v>0</v>
      </c>
    </row>
    <row r="69" spans="1:4" ht="16.5" thickBot="1" x14ac:dyDescent="0.3">
      <c r="A69" s="167" t="s">
        <v>177</v>
      </c>
      <c r="B69" s="171" t="s">
        <v>212</v>
      </c>
      <c r="C69" s="250"/>
      <c r="D69" s="203"/>
    </row>
    <row r="70" spans="1:4" ht="16.5" thickBot="1" x14ac:dyDescent="0.3">
      <c r="A70" s="167" t="s">
        <v>179</v>
      </c>
      <c r="B70" s="171" t="s">
        <v>213</v>
      </c>
      <c r="C70" s="250">
        <f>'Custo por trabalhador'!D295*'Custo por trabalhador'!C303</f>
        <v>0</v>
      </c>
    </row>
    <row r="71" spans="1:4" ht="16.5" thickBot="1" x14ac:dyDescent="0.3">
      <c r="A71" s="395" t="s">
        <v>16</v>
      </c>
      <c r="B71" s="396"/>
      <c r="C71" s="201">
        <f>SUM(C65:C70)</f>
        <v>0</v>
      </c>
    </row>
    <row r="74" spans="1:4" x14ac:dyDescent="0.25">
      <c r="A74" s="397" t="s">
        <v>214</v>
      </c>
      <c r="B74" s="397"/>
      <c r="C74" s="397"/>
    </row>
    <row r="77" spans="1:4" x14ac:dyDescent="0.25">
      <c r="A77" s="398" t="s">
        <v>215</v>
      </c>
      <c r="B77" s="398"/>
      <c r="C77" s="398"/>
    </row>
    <row r="78" spans="1:4" ht="16.5" thickBot="1" x14ac:dyDescent="0.3">
      <c r="A78" s="164"/>
    </row>
    <row r="79" spans="1:4" ht="16.5" thickBot="1" x14ac:dyDescent="0.3">
      <c r="A79" s="165" t="s">
        <v>216</v>
      </c>
      <c r="B79" s="205" t="s">
        <v>217</v>
      </c>
      <c r="C79" s="205" t="s">
        <v>169</v>
      </c>
    </row>
    <row r="80" spans="1:4" ht="16.5" thickBot="1" x14ac:dyDescent="0.3">
      <c r="A80" s="167" t="s">
        <v>170</v>
      </c>
      <c r="B80" s="168" t="s">
        <v>20</v>
      </c>
      <c r="C80" s="200"/>
    </row>
    <row r="81" spans="1:3" ht="16.5" thickBot="1" x14ac:dyDescent="0.3">
      <c r="A81" s="167" t="s">
        <v>172</v>
      </c>
      <c r="B81" s="168" t="s">
        <v>217</v>
      </c>
      <c r="C81" s="201">
        <f>'Custo por trabalhador'!E385</f>
        <v>0</v>
      </c>
    </row>
    <row r="82" spans="1:3" ht="16.5" thickBot="1" x14ac:dyDescent="0.3">
      <c r="A82" s="167" t="s">
        <v>174</v>
      </c>
      <c r="B82" s="168" t="s">
        <v>218</v>
      </c>
      <c r="C82" s="201"/>
    </row>
    <row r="83" spans="1:3" ht="16.5" thickBot="1" x14ac:dyDescent="0.3">
      <c r="A83" s="167" t="s">
        <v>176</v>
      </c>
      <c r="B83" s="168" t="s">
        <v>219</v>
      </c>
      <c r="C83" s="201"/>
    </row>
    <row r="84" spans="1:3" ht="16.5" thickBot="1" x14ac:dyDescent="0.3">
      <c r="A84" s="167" t="s">
        <v>177</v>
      </c>
      <c r="B84" s="168" t="s">
        <v>220</v>
      </c>
      <c r="C84" s="201"/>
    </row>
    <row r="85" spans="1:3" ht="16.5" thickBot="1" x14ac:dyDescent="0.3">
      <c r="A85" s="167" t="s">
        <v>179</v>
      </c>
      <c r="B85" s="168" t="s">
        <v>181</v>
      </c>
      <c r="C85" s="201"/>
    </row>
    <row r="86" spans="1:3" ht="16.5" thickBot="1" x14ac:dyDescent="0.3">
      <c r="A86" s="395" t="s">
        <v>198</v>
      </c>
      <c r="B86" s="396"/>
      <c r="C86" s="201">
        <f>SUM(C81:C85)</f>
        <v>0</v>
      </c>
    </row>
    <row r="89" spans="1:3" x14ac:dyDescent="0.25">
      <c r="A89" s="398" t="s">
        <v>221</v>
      </c>
      <c r="B89" s="398"/>
      <c r="C89" s="398"/>
    </row>
    <row r="90" spans="1:3" ht="16.5" thickBot="1" x14ac:dyDescent="0.3">
      <c r="A90" s="164"/>
    </row>
    <row r="91" spans="1:3" ht="16.5" thickBot="1" x14ac:dyDescent="0.3">
      <c r="A91" s="165" t="s">
        <v>222</v>
      </c>
      <c r="B91" s="205" t="s">
        <v>223</v>
      </c>
      <c r="C91" s="205" t="s">
        <v>169</v>
      </c>
    </row>
    <row r="92" spans="1:3" ht="16.5" thickBot="1" x14ac:dyDescent="0.3">
      <c r="A92" s="167" t="s">
        <v>170</v>
      </c>
      <c r="B92" s="168" t="s">
        <v>243</v>
      </c>
      <c r="C92" s="201">
        <v>0</v>
      </c>
    </row>
    <row r="93" spans="1:3" ht="16.5" thickBot="1" x14ac:dyDescent="0.3">
      <c r="A93" s="395" t="s">
        <v>16</v>
      </c>
      <c r="B93" s="396"/>
      <c r="C93" s="201">
        <f>C92</f>
        <v>0</v>
      </c>
    </row>
    <row r="96" spans="1:3" x14ac:dyDescent="0.25">
      <c r="A96" s="398" t="s">
        <v>224</v>
      </c>
      <c r="B96" s="398"/>
      <c r="C96" s="398"/>
    </row>
    <row r="97" spans="1:3" ht="16.5" thickBot="1" x14ac:dyDescent="0.3">
      <c r="A97" s="164"/>
    </row>
    <row r="98" spans="1:3" ht="16.5" thickBot="1" x14ac:dyDescent="0.3">
      <c r="A98" s="165">
        <v>4</v>
      </c>
      <c r="B98" s="205" t="s">
        <v>225</v>
      </c>
      <c r="C98" s="205" t="s">
        <v>169</v>
      </c>
    </row>
    <row r="99" spans="1:3" ht="16.5" thickBot="1" x14ac:dyDescent="0.3">
      <c r="A99" s="167" t="s">
        <v>216</v>
      </c>
      <c r="B99" s="168" t="s">
        <v>217</v>
      </c>
      <c r="C99" s="201">
        <f>C86</f>
        <v>0</v>
      </c>
    </row>
    <row r="100" spans="1:3" ht="16.5" thickBot="1" x14ac:dyDescent="0.3">
      <c r="A100" s="167" t="s">
        <v>222</v>
      </c>
      <c r="B100" s="168" t="s">
        <v>223</v>
      </c>
      <c r="C100" s="201">
        <f>C93</f>
        <v>0</v>
      </c>
    </row>
    <row r="101" spans="1:3" ht="16.5" thickBot="1" x14ac:dyDescent="0.3">
      <c r="A101" s="395" t="s">
        <v>16</v>
      </c>
      <c r="B101" s="396"/>
      <c r="C101" s="201">
        <f>SUM(C99:C100)</f>
        <v>0</v>
      </c>
    </row>
    <row r="104" spans="1:3" x14ac:dyDescent="0.25">
      <c r="A104" s="397" t="s">
        <v>226</v>
      </c>
      <c r="B104" s="397"/>
      <c r="C104" s="397"/>
    </row>
    <row r="105" spans="1:3" ht="16.5" thickBot="1" x14ac:dyDescent="0.3"/>
    <row r="106" spans="1:3" ht="16.5" thickBot="1" x14ac:dyDescent="0.3">
      <c r="A106" s="165">
        <v>5</v>
      </c>
      <c r="B106" s="172" t="s">
        <v>128</v>
      </c>
      <c r="C106" s="205" t="s">
        <v>169</v>
      </c>
    </row>
    <row r="107" spans="1:3" ht="16.5" thickBot="1" x14ac:dyDescent="0.3">
      <c r="A107" s="167" t="s">
        <v>170</v>
      </c>
      <c r="B107" s="168" t="s">
        <v>227</v>
      </c>
      <c r="C107" s="250">
        <f>'Custo por trabalhador'!B500</f>
        <v>0</v>
      </c>
    </row>
    <row r="108" spans="1:3" ht="16.5" thickBot="1" x14ac:dyDescent="0.3">
      <c r="A108" s="167" t="s">
        <v>172</v>
      </c>
      <c r="B108" s="168" t="s">
        <v>228</v>
      </c>
      <c r="C108" s="250">
        <f>'Custo por trabalhador'!D500</f>
        <v>0</v>
      </c>
    </row>
    <row r="109" spans="1:3" ht="16.5" thickBot="1" x14ac:dyDescent="0.3">
      <c r="A109" s="167" t="s">
        <v>174</v>
      </c>
      <c r="B109" s="168" t="s">
        <v>229</v>
      </c>
      <c r="C109" s="250">
        <f>'Custo por trabalhador'!C500</f>
        <v>0</v>
      </c>
    </row>
    <row r="110" spans="1:3" ht="16.5" thickBot="1" x14ac:dyDescent="0.3">
      <c r="A110" s="167" t="s">
        <v>176</v>
      </c>
      <c r="B110" s="168" t="s">
        <v>181</v>
      </c>
      <c r="C110" s="201"/>
    </row>
    <row r="111" spans="1:3" ht="16.5" thickBot="1" x14ac:dyDescent="0.3">
      <c r="A111" s="395" t="s">
        <v>198</v>
      </c>
      <c r="B111" s="396"/>
      <c r="C111" s="201">
        <f>SUM(C107:C110)</f>
        <v>0</v>
      </c>
    </row>
    <row r="114" spans="1:4" x14ac:dyDescent="0.25">
      <c r="A114" s="397" t="s">
        <v>230</v>
      </c>
      <c r="B114" s="397"/>
      <c r="C114" s="397"/>
    </row>
    <row r="115" spans="1:4" ht="16.5" thickBot="1" x14ac:dyDescent="0.3"/>
    <row r="116" spans="1:4" ht="16.5" thickBot="1" x14ac:dyDescent="0.3">
      <c r="A116" s="165">
        <v>6</v>
      </c>
      <c r="B116" s="172" t="s">
        <v>129</v>
      </c>
      <c r="C116" s="205" t="s">
        <v>191</v>
      </c>
      <c r="D116" s="205" t="s">
        <v>169</v>
      </c>
    </row>
    <row r="117" spans="1:4" ht="16.5" thickBot="1" x14ac:dyDescent="0.3">
      <c r="A117" s="167" t="s">
        <v>170</v>
      </c>
      <c r="B117" s="168" t="s">
        <v>149</v>
      </c>
      <c r="C117" s="170">
        <f>'Custo por trabalhador'!B508</f>
        <v>0.03</v>
      </c>
      <c r="D117" s="214"/>
    </row>
    <row r="118" spans="1:4" ht="16.5" thickBot="1" x14ac:dyDescent="0.3">
      <c r="A118" s="167" t="s">
        <v>172</v>
      </c>
      <c r="B118" s="168" t="s">
        <v>151</v>
      </c>
      <c r="C118" s="170">
        <f>'Custo por trabalhador'!B510</f>
        <v>6.5799999999999997E-2</v>
      </c>
      <c r="D118" s="201"/>
    </row>
    <row r="119" spans="1:4" ht="16.5" thickBot="1" x14ac:dyDescent="0.3">
      <c r="A119" s="167" t="s">
        <v>174</v>
      </c>
      <c r="B119" s="168" t="s">
        <v>150</v>
      </c>
      <c r="C119" s="215">
        <f>SUM(C120:C122)</f>
        <v>6.6500000000000004E-2</v>
      </c>
      <c r="D119" s="216"/>
    </row>
    <row r="120" spans="1:4" ht="16.5" thickBot="1" x14ac:dyDescent="0.3">
      <c r="A120" s="167"/>
      <c r="B120" s="168" t="s">
        <v>231</v>
      </c>
      <c r="C120" s="210">
        <v>3.6499999999999998E-2</v>
      </c>
      <c r="D120" s="201"/>
    </row>
    <row r="121" spans="1:4" ht="16.5" thickBot="1" x14ac:dyDescent="0.3">
      <c r="A121" s="167"/>
      <c r="B121" s="168" t="s">
        <v>232</v>
      </c>
      <c r="C121" s="209"/>
      <c r="D121" s="169"/>
    </row>
    <row r="122" spans="1:4" ht="16.5" thickBot="1" x14ac:dyDescent="0.3">
      <c r="A122" s="167"/>
      <c r="B122" s="168" t="s">
        <v>233</v>
      </c>
      <c r="C122" s="210">
        <v>0.03</v>
      </c>
      <c r="D122" s="201"/>
    </row>
    <row r="123" spans="1:4" ht="16.5" thickBot="1" x14ac:dyDescent="0.3">
      <c r="A123" s="395" t="s">
        <v>198</v>
      </c>
      <c r="B123" s="396"/>
      <c r="C123" s="170">
        <f>'Custo por trabalhador'!C518</f>
        <v>0.18704621412930744</v>
      </c>
      <c r="D123" s="214">
        <f>'Custo por trabalhador'!D518</f>
        <v>0</v>
      </c>
    </row>
    <row r="126" spans="1:4" x14ac:dyDescent="0.25">
      <c r="A126" s="397" t="s">
        <v>234</v>
      </c>
      <c r="B126" s="397"/>
      <c r="C126" s="397"/>
    </row>
    <row r="127" spans="1:4" ht="16.5" thickBot="1" x14ac:dyDescent="0.3"/>
    <row r="128" spans="1:4" ht="16.5" thickBot="1" x14ac:dyDescent="0.3">
      <c r="A128" s="165"/>
      <c r="B128" s="205" t="s">
        <v>235</v>
      </c>
      <c r="C128" s="205" t="s">
        <v>169</v>
      </c>
    </row>
    <row r="129" spans="1:3" ht="16.5" thickBot="1" x14ac:dyDescent="0.3">
      <c r="A129" s="174" t="s">
        <v>170</v>
      </c>
      <c r="B129" s="168" t="s">
        <v>167</v>
      </c>
      <c r="C129" s="168">
        <f>C16</f>
        <v>0</v>
      </c>
    </row>
    <row r="130" spans="1:3" ht="16.5" thickBot="1" x14ac:dyDescent="0.3">
      <c r="A130" s="174" t="s">
        <v>172</v>
      </c>
      <c r="B130" s="168" t="s">
        <v>182</v>
      </c>
      <c r="C130" s="211">
        <f>C59</f>
        <v>0</v>
      </c>
    </row>
    <row r="131" spans="1:3" ht="16.5" thickBot="1" x14ac:dyDescent="0.3">
      <c r="A131" s="174" t="s">
        <v>174</v>
      </c>
      <c r="B131" s="168" t="s">
        <v>206</v>
      </c>
      <c r="C131" s="211">
        <f>C71</f>
        <v>0</v>
      </c>
    </row>
    <row r="132" spans="1:3" ht="16.5" thickBot="1" x14ac:dyDescent="0.3">
      <c r="A132" s="174" t="s">
        <v>176</v>
      </c>
      <c r="B132" s="168" t="s">
        <v>214</v>
      </c>
      <c r="C132" s="212">
        <f>C101</f>
        <v>0</v>
      </c>
    </row>
    <row r="133" spans="1:3" ht="16.5" thickBot="1" x14ac:dyDescent="0.3">
      <c r="A133" s="174" t="s">
        <v>177</v>
      </c>
      <c r="B133" s="168" t="s">
        <v>226</v>
      </c>
      <c r="C133" s="213">
        <f>C111</f>
        <v>0</v>
      </c>
    </row>
    <row r="134" spans="1:3" ht="16.5" thickBot="1" x14ac:dyDescent="0.3">
      <c r="A134" s="395" t="s">
        <v>236</v>
      </c>
      <c r="B134" s="396"/>
      <c r="C134" s="202">
        <f>SUM(C129:C133)</f>
        <v>0</v>
      </c>
    </row>
    <row r="135" spans="1:3" ht="16.5" thickBot="1" x14ac:dyDescent="0.3">
      <c r="A135" s="174" t="s">
        <v>179</v>
      </c>
      <c r="B135" s="168" t="s">
        <v>237</v>
      </c>
      <c r="C135" s="211">
        <f>D123</f>
        <v>0</v>
      </c>
    </row>
    <row r="136" spans="1:3" ht="16.5" thickBot="1" x14ac:dyDescent="0.3">
      <c r="A136" s="395" t="s">
        <v>238</v>
      </c>
      <c r="B136" s="396"/>
      <c r="C136" s="211">
        <f>C134+C135</f>
        <v>0</v>
      </c>
    </row>
  </sheetData>
  <mergeCells count="29">
    <mergeCell ref="A136:B136"/>
    <mergeCell ref="A86:B86"/>
    <mergeCell ref="A89:C89"/>
    <mergeCell ref="A93:B93"/>
    <mergeCell ref="A96:C96"/>
    <mergeCell ref="A101:B101"/>
    <mergeCell ref="A104:C104"/>
    <mergeCell ref="A111:B111"/>
    <mergeCell ref="A114:C114"/>
    <mergeCell ref="A123:B123"/>
    <mergeCell ref="A126:C126"/>
    <mergeCell ref="A134:B134"/>
    <mergeCell ref="A77:C77"/>
    <mergeCell ref="A21:C21"/>
    <mergeCell ref="A26:B26"/>
    <mergeCell ref="A29:D29"/>
    <mergeCell ref="A40:B40"/>
    <mergeCell ref="A43:C43"/>
    <mergeCell ref="A50:B50"/>
    <mergeCell ref="A59:B59"/>
    <mergeCell ref="A62:C62"/>
    <mergeCell ref="A71:B71"/>
    <mergeCell ref="A74:C74"/>
    <mergeCell ref="A19:C19"/>
    <mergeCell ref="A1:D1"/>
    <mergeCell ref="A2:D2"/>
    <mergeCell ref="A3:D3"/>
    <mergeCell ref="A6:C6"/>
    <mergeCell ref="A16:B16"/>
  </mergeCells>
  <pageMargins left="0.51181102362204722" right="0.51181102362204722" top="0.78740157480314965" bottom="0.78740157480314965" header="0.31496062992125984" footer="0.31496062992125984"/>
  <pageSetup paperSize="9" scale="81" fitToHeight="0" orientation="portrait" verticalDpi="0" r:id="rId1"/>
  <headerFooter>
    <oddFooter>&amp;RPlanilha: &amp;A
pág. &amp;P de &amp;N</oddFooter>
  </headerFooter>
  <rowBreaks count="2" manualBreakCount="2">
    <brk id="52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showGridLines="0" view="pageBreakPreview" topLeftCell="A112" zoomScaleNormal="115" zoomScaleSheetLayoutView="100" workbookViewId="0">
      <selection activeCell="D11" sqref="D11"/>
    </sheetView>
  </sheetViews>
  <sheetFormatPr defaultRowHeight="15.75" x14ac:dyDescent="0.25"/>
  <cols>
    <col min="1" max="1" width="9.140625" style="173"/>
    <col min="2" max="2" width="72.140625" style="173" customWidth="1"/>
    <col min="3" max="3" width="18" style="173" customWidth="1"/>
    <col min="4" max="4" width="14.28515625" style="173" customWidth="1"/>
    <col min="5" max="5" width="12.7109375" style="173" customWidth="1"/>
    <col min="6" max="6" width="12" style="173" customWidth="1"/>
    <col min="7" max="7" width="15.140625" style="173" customWidth="1"/>
    <col min="8" max="16384" width="9.140625" style="173"/>
  </cols>
  <sheetData>
    <row r="1" spans="1:4" ht="23.25" x14ac:dyDescent="0.35">
      <c r="A1" s="373" t="s">
        <v>239</v>
      </c>
      <c r="B1" s="373"/>
      <c r="C1" s="373"/>
      <c r="D1" s="373"/>
    </row>
    <row r="2" spans="1:4" ht="23.25" x14ac:dyDescent="0.35">
      <c r="A2" s="373" t="s">
        <v>241</v>
      </c>
      <c r="B2" s="373"/>
      <c r="C2" s="373"/>
      <c r="D2" s="373"/>
    </row>
    <row r="3" spans="1:4" x14ac:dyDescent="0.25">
      <c r="A3" s="400" t="s">
        <v>242</v>
      </c>
      <c r="B3" s="400"/>
      <c r="C3" s="400"/>
      <c r="D3" s="400"/>
    </row>
    <row r="6" spans="1:4" x14ac:dyDescent="0.25">
      <c r="A6" s="399" t="s">
        <v>167</v>
      </c>
      <c r="B6" s="399"/>
      <c r="C6" s="399"/>
    </row>
    <row r="7" spans="1:4" ht="16.5" thickBot="1" x14ac:dyDescent="0.3"/>
    <row r="8" spans="1:4" ht="16.5" thickBot="1" x14ac:dyDescent="0.3">
      <c r="A8" s="165">
        <v>1</v>
      </c>
      <c r="B8" s="208" t="s">
        <v>168</v>
      </c>
      <c r="C8" s="208" t="s">
        <v>169</v>
      </c>
    </row>
    <row r="9" spans="1:4" ht="16.5" thickBot="1" x14ac:dyDescent="0.3">
      <c r="A9" s="167" t="s">
        <v>170</v>
      </c>
      <c r="B9" s="168" t="s">
        <v>171</v>
      </c>
      <c r="C9" s="250">
        <f>'Custo por trabalhador'!B11</f>
        <v>0</v>
      </c>
    </row>
    <row r="10" spans="1:4" ht="16.5" thickBot="1" x14ac:dyDescent="0.3">
      <c r="A10" s="167" t="s">
        <v>172</v>
      </c>
      <c r="B10" s="168" t="s">
        <v>173</v>
      </c>
      <c r="C10" s="250">
        <f>'Custo por trabalhador'!D77</f>
        <v>0</v>
      </c>
    </row>
    <row r="11" spans="1:4" ht="16.5" thickBot="1" x14ac:dyDescent="0.3">
      <c r="A11" s="167" t="s">
        <v>174</v>
      </c>
      <c r="B11" s="168" t="s">
        <v>175</v>
      </c>
      <c r="C11" s="250">
        <f>'Custo por trabalhador'!D77</f>
        <v>0</v>
      </c>
    </row>
    <row r="12" spans="1:4" ht="16.5" thickBot="1" x14ac:dyDescent="0.3">
      <c r="A12" s="167" t="s">
        <v>176</v>
      </c>
      <c r="B12" s="168" t="s">
        <v>11</v>
      </c>
      <c r="C12" s="250">
        <f>'Custo por trabalhador'!E77</f>
        <v>0</v>
      </c>
    </row>
    <row r="13" spans="1:4" ht="16.5" thickBot="1" x14ac:dyDescent="0.3">
      <c r="A13" s="167" t="s">
        <v>177</v>
      </c>
      <c r="B13" s="168" t="s">
        <v>178</v>
      </c>
      <c r="C13" s="250">
        <f>'Custo por trabalhador'!F77</f>
        <v>0</v>
      </c>
    </row>
    <row r="14" spans="1:4" ht="16.5" thickBot="1" x14ac:dyDescent="0.3">
      <c r="A14" s="167"/>
      <c r="B14" s="168"/>
      <c r="C14" s="250"/>
    </row>
    <row r="15" spans="1:4" ht="16.5" thickBot="1" x14ac:dyDescent="0.3">
      <c r="A15" s="167" t="s">
        <v>180</v>
      </c>
      <c r="B15" s="168" t="s">
        <v>181</v>
      </c>
      <c r="C15" s="250"/>
    </row>
    <row r="16" spans="1:4" ht="16.5" thickBot="1" x14ac:dyDescent="0.3">
      <c r="A16" s="395" t="s">
        <v>16</v>
      </c>
      <c r="B16" s="396"/>
      <c r="C16" s="250">
        <f>SUM(C9:C15)</f>
        <v>0</v>
      </c>
    </row>
    <row r="19" spans="1:4" x14ac:dyDescent="0.25">
      <c r="A19" s="397" t="s">
        <v>182</v>
      </c>
      <c r="B19" s="397"/>
      <c r="C19" s="397"/>
    </row>
    <row r="20" spans="1:4" x14ac:dyDescent="0.25">
      <c r="A20" s="164"/>
    </row>
    <row r="21" spans="1:4" x14ac:dyDescent="0.25">
      <c r="A21" s="398" t="s">
        <v>183</v>
      </c>
      <c r="B21" s="398"/>
      <c r="C21" s="398"/>
    </row>
    <row r="22" spans="1:4" ht="16.5" thickBot="1" x14ac:dyDescent="0.3"/>
    <row r="23" spans="1:4" ht="16.5" thickBot="1" x14ac:dyDescent="0.3">
      <c r="A23" s="165" t="s">
        <v>184</v>
      </c>
      <c r="B23" s="208" t="s">
        <v>185</v>
      </c>
      <c r="C23" s="208" t="s">
        <v>169</v>
      </c>
    </row>
    <row r="24" spans="1:4" ht="16.5" thickBot="1" x14ac:dyDescent="0.3">
      <c r="A24" s="167" t="s">
        <v>170</v>
      </c>
      <c r="B24" s="168" t="s">
        <v>186</v>
      </c>
      <c r="C24" s="250">
        <f>'Custo por trabalhador'!D89</f>
        <v>0</v>
      </c>
    </row>
    <row r="25" spans="1:4" ht="16.5" thickBot="1" x14ac:dyDescent="0.3">
      <c r="A25" s="167" t="s">
        <v>172</v>
      </c>
      <c r="B25" s="168" t="s">
        <v>187</v>
      </c>
      <c r="C25" s="250">
        <f>'Custo por trabalhador'!C112+'Custo por trabalhador'!D113</f>
        <v>0</v>
      </c>
    </row>
    <row r="26" spans="1:4" ht="16.5" thickBot="1" x14ac:dyDescent="0.3">
      <c r="A26" s="395" t="s">
        <v>16</v>
      </c>
      <c r="B26" s="396"/>
      <c r="C26" s="201">
        <f>SUM(C24:C25)</f>
        <v>0</v>
      </c>
    </row>
    <row r="29" spans="1:4" ht="32.25" customHeight="1" x14ac:dyDescent="0.25">
      <c r="A29" s="401" t="s">
        <v>188</v>
      </c>
      <c r="B29" s="401"/>
      <c r="C29" s="401"/>
      <c r="D29" s="401"/>
    </row>
    <row r="30" spans="1:4" ht="16.5" thickBot="1" x14ac:dyDescent="0.3"/>
    <row r="31" spans="1:4" ht="16.5" thickBot="1" x14ac:dyDescent="0.3">
      <c r="A31" s="165" t="s">
        <v>189</v>
      </c>
      <c r="B31" s="208" t="s">
        <v>190</v>
      </c>
      <c r="C31" s="208" t="s">
        <v>191</v>
      </c>
      <c r="D31" s="208" t="s">
        <v>169</v>
      </c>
    </row>
    <row r="32" spans="1:4" ht="16.5" thickBot="1" x14ac:dyDescent="0.3">
      <c r="A32" s="167" t="s">
        <v>170</v>
      </c>
      <c r="B32" s="168" t="s">
        <v>192</v>
      </c>
      <c r="C32" s="170">
        <f>'Custo por trabalhador'!B121</f>
        <v>0.2</v>
      </c>
      <c r="D32" s="250">
        <f>C32*'Custo por trabalhador'!B135</f>
        <v>0</v>
      </c>
    </row>
    <row r="33" spans="1:4" ht="16.5" thickBot="1" x14ac:dyDescent="0.3">
      <c r="A33" s="167" t="s">
        <v>172</v>
      </c>
      <c r="B33" s="168" t="s">
        <v>193</v>
      </c>
      <c r="C33" s="170">
        <f>'Custo por trabalhador'!B122</f>
        <v>2.5000000000000001E-2</v>
      </c>
      <c r="D33" s="250">
        <f>C33*'Custo por trabalhador'!B135</f>
        <v>0</v>
      </c>
    </row>
    <row r="34" spans="1:4" ht="16.5" thickBot="1" x14ac:dyDescent="0.3">
      <c r="A34" s="167" t="s">
        <v>174</v>
      </c>
      <c r="B34" s="168" t="s">
        <v>194</v>
      </c>
      <c r="C34" s="239">
        <f>'Custo por trabalhador'!B123</f>
        <v>0.03</v>
      </c>
      <c r="D34" s="250">
        <f>C34*'Custo por trabalhador'!B135</f>
        <v>0</v>
      </c>
    </row>
    <row r="35" spans="1:4" ht="16.5" thickBot="1" x14ac:dyDescent="0.3">
      <c r="A35" s="167" t="s">
        <v>176</v>
      </c>
      <c r="B35" s="168" t="s">
        <v>195</v>
      </c>
      <c r="C35" s="170">
        <f>'Custo por trabalhador'!B124</f>
        <v>1.4999999999999999E-2</v>
      </c>
      <c r="D35" s="250">
        <f>C35*'Custo por trabalhador'!B135</f>
        <v>0</v>
      </c>
    </row>
    <row r="36" spans="1:4" ht="16.5" thickBot="1" x14ac:dyDescent="0.3">
      <c r="A36" s="167" t="s">
        <v>177</v>
      </c>
      <c r="B36" s="168" t="s">
        <v>196</v>
      </c>
      <c r="C36" s="170">
        <f>'Custo por trabalhador'!B125</f>
        <v>0.01</v>
      </c>
      <c r="D36" s="250">
        <f>C36*'Custo por trabalhador'!B135</f>
        <v>0</v>
      </c>
    </row>
    <row r="37" spans="1:4" ht="16.5" thickBot="1" x14ac:dyDescent="0.3">
      <c r="A37" s="167" t="s">
        <v>179</v>
      </c>
      <c r="B37" s="168" t="s">
        <v>29</v>
      </c>
      <c r="C37" s="170">
        <f>'Custo por trabalhador'!B126</f>
        <v>6.0000000000000001E-3</v>
      </c>
      <c r="D37" s="250">
        <f>C37*'Custo por trabalhador'!B135</f>
        <v>0</v>
      </c>
    </row>
    <row r="38" spans="1:4" ht="16.5" thickBot="1" x14ac:dyDescent="0.3">
      <c r="A38" s="167" t="s">
        <v>180</v>
      </c>
      <c r="B38" s="168" t="s">
        <v>30</v>
      </c>
      <c r="C38" s="170">
        <f>'Custo por trabalhador'!B127</f>
        <v>2E-3</v>
      </c>
      <c r="D38" s="250">
        <f>C38*'Custo por trabalhador'!B135</f>
        <v>0</v>
      </c>
    </row>
    <row r="39" spans="1:4" ht="16.5" thickBot="1" x14ac:dyDescent="0.3">
      <c r="A39" s="167" t="s">
        <v>197</v>
      </c>
      <c r="B39" s="168" t="s">
        <v>31</v>
      </c>
      <c r="C39" s="170">
        <f>'Custo por trabalhador'!B128</f>
        <v>0.08</v>
      </c>
      <c r="D39" s="250">
        <f>'Custo por trabalhador'!D143</f>
        <v>0</v>
      </c>
    </row>
    <row r="40" spans="1:4" ht="16.5" thickBot="1" x14ac:dyDescent="0.3">
      <c r="A40" s="395" t="s">
        <v>198</v>
      </c>
      <c r="B40" s="396"/>
      <c r="C40" s="169"/>
      <c r="D40" s="250">
        <f>SUM(D32:D39)</f>
        <v>0</v>
      </c>
    </row>
    <row r="43" spans="1:4" x14ac:dyDescent="0.25">
      <c r="A43" s="398" t="s">
        <v>199</v>
      </c>
      <c r="B43" s="398"/>
      <c r="C43" s="398"/>
    </row>
    <row r="44" spans="1:4" ht="16.5" thickBot="1" x14ac:dyDescent="0.3"/>
    <row r="45" spans="1:4" ht="16.5" thickBot="1" x14ac:dyDescent="0.3">
      <c r="A45" s="165" t="s">
        <v>200</v>
      </c>
      <c r="B45" s="208" t="s">
        <v>201</v>
      </c>
      <c r="C45" s="208" t="s">
        <v>169</v>
      </c>
    </row>
    <row r="46" spans="1:4" ht="16.5" thickBot="1" x14ac:dyDescent="0.3">
      <c r="A46" s="167" t="s">
        <v>170</v>
      </c>
      <c r="B46" s="168" t="s">
        <v>202</v>
      </c>
      <c r="C46" s="250">
        <f>'Custo por trabalhador'!D178</f>
        <v>0</v>
      </c>
    </row>
    <row r="47" spans="1:4" ht="16.5" thickBot="1" x14ac:dyDescent="0.3">
      <c r="A47" s="167" t="s">
        <v>172</v>
      </c>
      <c r="B47" s="168" t="s">
        <v>203</v>
      </c>
      <c r="C47" s="250">
        <f>'Custo por trabalhador'!D203</f>
        <v>0</v>
      </c>
    </row>
    <row r="48" spans="1:4" ht="16.5" thickBot="1" x14ac:dyDescent="0.3">
      <c r="A48" s="167" t="s">
        <v>174</v>
      </c>
      <c r="B48" s="168" t="s">
        <v>271</v>
      </c>
      <c r="C48" s="250">
        <f>'Custo por trabalhador'!D231</f>
        <v>0</v>
      </c>
    </row>
    <row r="49" spans="1:3" ht="16.5" thickBot="1" x14ac:dyDescent="0.3">
      <c r="A49" s="167" t="s">
        <v>176</v>
      </c>
      <c r="B49" s="168" t="s">
        <v>272</v>
      </c>
      <c r="C49" s="251">
        <f>'Custo por trabalhador'!E231</f>
        <v>0</v>
      </c>
    </row>
    <row r="50" spans="1:3" ht="16.5" thickBot="1" x14ac:dyDescent="0.3">
      <c r="A50" s="395" t="s">
        <v>16</v>
      </c>
      <c r="B50" s="396"/>
      <c r="C50" s="201">
        <f>SUM(C46:C49)</f>
        <v>0</v>
      </c>
    </row>
    <row r="53" spans="1:3" x14ac:dyDescent="0.25">
      <c r="A53" s="242" t="s">
        <v>204</v>
      </c>
      <c r="B53" s="242"/>
      <c r="C53" s="242"/>
    </row>
    <row r="54" spans="1:3" ht="16.5" thickBot="1" x14ac:dyDescent="0.3"/>
    <row r="55" spans="1:3" ht="16.5" thickBot="1" x14ac:dyDescent="0.3">
      <c r="A55" s="165">
        <v>2</v>
      </c>
      <c r="B55" s="208" t="s">
        <v>205</v>
      </c>
      <c r="C55" s="208" t="s">
        <v>169</v>
      </c>
    </row>
    <row r="56" spans="1:3" ht="16.5" thickBot="1" x14ac:dyDescent="0.3">
      <c r="A56" s="167" t="s">
        <v>184</v>
      </c>
      <c r="B56" s="168" t="s">
        <v>185</v>
      </c>
      <c r="C56" s="250">
        <f>'Custo por trabalhador'!B241</f>
        <v>0</v>
      </c>
    </row>
    <row r="57" spans="1:3" ht="16.5" thickBot="1" x14ac:dyDescent="0.3">
      <c r="A57" s="167" t="s">
        <v>189</v>
      </c>
      <c r="B57" s="168" t="s">
        <v>190</v>
      </c>
      <c r="C57" s="250">
        <f>'Custo por trabalhador'!C241</f>
        <v>0</v>
      </c>
    </row>
    <row r="58" spans="1:3" ht="16.5" thickBot="1" x14ac:dyDescent="0.3">
      <c r="A58" s="167" t="s">
        <v>200</v>
      </c>
      <c r="B58" s="168" t="s">
        <v>201</v>
      </c>
      <c r="C58" s="250">
        <f>'Custo por trabalhador'!D241</f>
        <v>0</v>
      </c>
    </row>
    <row r="59" spans="1:3" ht="16.5" thickBot="1" x14ac:dyDescent="0.3">
      <c r="A59" s="395" t="s">
        <v>16</v>
      </c>
      <c r="B59" s="396"/>
      <c r="C59" s="202">
        <f>SUM(C56:C58)</f>
        <v>0</v>
      </c>
    </row>
    <row r="60" spans="1:3" x14ac:dyDescent="0.25">
      <c r="A60" s="21"/>
    </row>
    <row r="62" spans="1:3" x14ac:dyDescent="0.25">
      <c r="A62" s="397" t="s">
        <v>206</v>
      </c>
      <c r="B62" s="397"/>
      <c r="C62" s="397"/>
    </row>
    <row r="63" spans="1:3" ht="16.5" thickBot="1" x14ac:dyDescent="0.3"/>
    <row r="64" spans="1:3" ht="16.5" thickBot="1" x14ac:dyDescent="0.3">
      <c r="A64" s="165">
        <v>3</v>
      </c>
      <c r="B64" s="208" t="s">
        <v>207</v>
      </c>
      <c r="C64" s="208" t="s">
        <v>169</v>
      </c>
    </row>
    <row r="65" spans="1:4" ht="16.5" thickBot="1" x14ac:dyDescent="0.3">
      <c r="A65" s="167" t="s">
        <v>170</v>
      </c>
      <c r="B65" s="171" t="s">
        <v>208</v>
      </c>
      <c r="C65" s="250">
        <f>'Custo por trabalhador'!D262*'Custo por trabalhador'!C278</f>
        <v>0</v>
      </c>
      <c r="D65" s="203"/>
    </row>
    <row r="66" spans="1:4" ht="16.5" thickBot="1" x14ac:dyDescent="0.3">
      <c r="A66" s="167" t="s">
        <v>172</v>
      </c>
      <c r="B66" s="171" t="s">
        <v>209</v>
      </c>
      <c r="C66" s="250"/>
    </row>
    <row r="67" spans="1:4" ht="16.5" thickBot="1" x14ac:dyDescent="0.3">
      <c r="A67" s="167" t="s">
        <v>174</v>
      </c>
      <c r="B67" s="171" t="s">
        <v>210</v>
      </c>
      <c r="C67" s="250">
        <f>'Custo por trabalhador'!D270*'Custo por trabalhador'!C278</f>
        <v>0</v>
      </c>
    </row>
    <row r="68" spans="1:4" ht="16.5" thickBot="1" x14ac:dyDescent="0.3">
      <c r="A68" s="167" t="s">
        <v>176</v>
      </c>
      <c r="B68" s="171" t="s">
        <v>211</v>
      </c>
      <c r="C68" s="250">
        <f>'Custo por trabalhador'!D288*'Custo por trabalhador'!C304</f>
        <v>0</v>
      </c>
    </row>
    <row r="69" spans="1:4" ht="16.5" thickBot="1" x14ac:dyDescent="0.3">
      <c r="A69" s="167" t="s">
        <v>177</v>
      </c>
      <c r="B69" s="171" t="s">
        <v>212</v>
      </c>
      <c r="C69" s="250"/>
      <c r="D69" s="203"/>
    </row>
    <row r="70" spans="1:4" ht="16.5" thickBot="1" x14ac:dyDescent="0.3">
      <c r="A70" s="167" t="s">
        <v>179</v>
      </c>
      <c r="B70" s="171" t="s">
        <v>213</v>
      </c>
      <c r="C70" s="250">
        <f>'Custo por trabalhador'!D296*'Custo por trabalhador'!C304</f>
        <v>0</v>
      </c>
    </row>
    <row r="71" spans="1:4" ht="16.5" thickBot="1" x14ac:dyDescent="0.3">
      <c r="A71" s="395" t="s">
        <v>16</v>
      </c>
      <c r="B71" s="396"/>
      <c r="C71" s="201">
        <f>SUM(C65:C70)</f>
        <v>0</v>
      </c>
    </row>
    <row r="74" spans="1:4" x14ac:dyDescent="0.25">
      <c r="A74" s="397" t="s">
        <v>214</v>
      </c>
      <c r="B74" s="397"/>
      <c r="C74" s="397"/>
    </row>
    <row r="77" spans="1:4" x14ac:dyDescent="0.25">
      <c r="A77" s="398" t="s">
        <v>215</v>
      </c>
      <c r="B77" s="398"/>
      <c r="C77" s="398"/>
    </row>
    <row r="78" spans="1:4" ht="16.5" thickBot="1" x14ac:dyDescent="0.3">
      <c r="A78" s="164"/>
    </row>
    <row r="79" spans="1:4" ht="16.5" thickBot="1" x14ac:dyDescent="0.3">
      <c r="A79" s="165" t="s">
        <v>216</v>
      </c>
      <c r="B79" s="208" t="s">
        <v>217</v>
      </c>
      <c r="C79" s="208" t="s">
        <v>169</v>
      </c>
    </row>
    <row r="80" spans="1:4" ht="16.5" thickBot="1" x14ac:dyDescent="0.3">
      <c r="A80" s="167" t="s">
        <v>170</v>
      </c>
      <c r="B80" s="168" t="s">
        <v>20</v>
      </c>
      <c r="C80" s="250"/>
    </row>
    <row r="81" spans="1:3" ht="16.5" thickBot="1" x14ac:dyDescent="0.3">
      <c r="A81" s="167" t="s">
        <v>172</v>
      </c>
      <c r="B81" s="168" t="s">
        <v>217</v>
      </c>
      <c r="C81" s="250">
        <f>'Custo por trabalhador'!E386</f>
        <v>0</v>
      </c>
    </row>
    <row r="82" spans="1:3" ht="16.5" thickBot="1" x14ac:dyDescent="0.3">
      <c r="A82" s="167" t="s">
        <v>174</v>
      </c>
      <c r="B82" s="168" t="s">
        <v>218</v>
      </c>
      <c r="C82" s="250"/>
    </row>
    <row r="83" spans="1:3" ht="16.5" thickBot="1" x14ac:dyDescent="0.3">
      <c r="A83" s="167" t="s">
        <v>176</v>
      </c>
      <c r="B83" s="168" t="s">
        <v>219</v>
      </c>
      <c r="C83" s="250"/>
    </row>
    <row r="84" spans="1:3" ht="16.5" thickBot="1" x14ac:dyDescent="0.3">
      <c r="A84" s="167" t="s">
        <v>177</v>
      </c>
      <c r="B84" s="168" t="s">
        <v>220</v>
      </c>
      <c r="C84" s="250"/>
    </row>
    <row r="85" spans="1:3" ht="16.5" thickBot="1" x14ac:dyDescent="0.3">
      <c r="A85" s="167" t="s">
        <v>179</v>
      </c>
      <c r="B85" s="168" t="s">
        <v>181</v>
      </c>
      <c r="C85" s="250"/>
    </row>
    <row r="86" spans="1:3" ht="16.5" thickBot="1" x14ac:dyDescent="0.3">
      <c r="A86" s="395" t="s">
        <v>198</v>
      </c>
      <c r="B86" s="396"/>
      <c r="C86" s="250">
        <f>SUM(C81:C85)</f>
        <v>0</v>
      </c>
    </row>
    <row r="89" spans="1:3" x14ac:dyDescent="0.25">
      <c r="A89" s="398" t="s">
        <v>221</v>
      </c>
      <c r="B89" s="398"/>
      <c r="C89" s="398"/>
    </row>
    <row r="90" spans="1:3" ht="16.5" thickBot="1" x14ac:dyDescent="0.3">
      <c r="A90" s="164"/>
    </row>
    <row r="91" spans="1:3" ht="16.5" thickBot="1" x14ac:dyDescent="0.3">
      <c r="A91" s="165" t="s">
        <v>222</v>
      </c>
      <c r="B91" s="208" t="s">
        <v>223</v>
      </c>
      <c r="C91" s="208" t="s">
        <v>169</v>
      </c>
    </row>
    <row r="92" spans="1:3" ht="16.5" thickBot="1" x14ac:dyDescent="0.3">
      <c r="A92" s="167" t="s">
        <v>170</v>
      </c>
      <c r="B92" s="168" t="s">
        <v>243</v>
      </c>
      <c r="C92" s="201">
        <v>0</v>
      </c>
    </row>
    <row r="93" spans="1:3" ht="16.5" thickBot="1" x14ac:dyDescent="0.3">
      <c r="A93" s="395" t="s">
        <v>16</v>
      </c>
      <c r="B93" s="396"/>
      <c r="C93" s="201">
        <f>C92</f>
        <v>0</v>
      </c>
    </row>
    <row r="96" spans="1:3" x14ac:dyDescent="0.25">
      <c r="A96" s="398" t="s">
        <v>224</v>
      </c>
      <c r="B96" s="398"/>
      <c r="C96" s="398"/>
    </row>
    <row r="97" spans="1:3" ht="16.5" thickBot="1" x14ac:dyDescent="0.3">
      <c r="A97" s="164"/>
    </row>
    <row r="98" spans="1:3" ht="16.5" thickBot="1" x14ac:dyDescent="0.3">
      <c r="A98" s="165">
        <v>4</v>
      </c>
      <c r="B98" s="208" t="s">
        <v>225</v>
      </c>
      <c r="C98" s="208" t="s">
        <v>169</v>
      </c>
    </row>
    <row r="99" spans="1:3" ht="16.5" thickBot="1" x14ac:dyDescent="0.3">
      <c r="A99" s="167" t="s">
        <v>216</v>
      </c>
      <c r="B99" s="168" t="s">
        <v>217</v>
      </c>
      <c r="C99" s="201">
        <f>C86</f>
        <v>0</v>
      </c>
    </row>
    <row r="100" spans="1:3" ht="16.5" thickBot="1" x14ac:dyDescent="0.3">
      <c r="A100" s="167" t="s">
        <v>222</v>
      </c>
      <c r="B100" s="168" t="s">
        <v>223</v>
      </c>
      <c r="C100" s="201">
        <f>C93</f>
        <v>0</v>
      </c>
    </row>
    <row r="101" spans="1:3" ht="16.5" thickBot="1" x14ac:dyDescent="0.3">
      <c r="A101" s="395" t="s">
        <v>16</v>
      </c>
      <c r="B101" s="396"/>
      <c r="C101" s="201">
        <f>SUM(C99:C100)</f>
        <v>0</v>
      </c>
    </row>
    <row r="104" spans="1:3" x14ac:dyDescent="0.25">
      <c r="A104" s="397" t="s">
        <v>226</v>
      </c>
      <c r="B104" s="397"/>
      <c r="C104" s="397"/>
    </row>
    <row r="105" spans="1:3" ht="16.5" thickBot="1" x14ac:dyDescent="0.3"/>
    <row r="106" spans="1:3" ht="16.5" thickBot="1" x14ac:dyDescent="0.3">
      <c r="A106" s="165">
        <v>5</v>
      </c>
      <c r="B106" s="172" t="s">
        <v>128</v>
      </c>
      <c r="C106" s="208" t="s">
        <v>169</v>
      </c>
    </row>
    <row r="107" spans="1:3" ht="16.5" thickBot="1" x14ac:dyDescent="0.3">
      <c r="A107" s="167" t="s">
        <v>170</v>
      </c>
      <c r="B107" s="168" t="s">
        <v>227</v>
      </c>
      <c r="C107" s="250">
        <f>'Custo por trabalhador'!B501</f>
        <v>0</v>
      </c>
    </row>
    <row r="108" spans="1:3" ht="16.5" thickBot="1" x14ac:dyDescent="0.3">
      <c r="A108" s="167" t="s">
        <v>172</v>
      </c>
      <c r="B108" s="168" t="s">
        <v>228</v>
      </c>
      <c r="C108" s="250">
        <f>'Custo por trabalhador'!D501</f>
        <v>0</v>
      </c>
    </row>
    <row r="109" spans="1:3" ht="16.5" thickBot="1" x14ac:dyDescent="0.3">
      <c r="A109" s="167" t="s">
        <v>174</v>
      </c>
      <c r="B109" s="168" t="s">
        <v>229</v>
      </c>
      <c r="C109" s="250">
        <f>'Custo por trabalhador'!C501</f>
        <v>0</v>
      </c>
    </row>
    <row r="110" spans="1:3" ht="16.5" thickBot="1" x14ac:dyDescent="0.3">
      <c r="A110" s="167" t="s">
        <v>176</v>
      </c>
      <c r="B110" s="168" t="s">
        <v>181</v>
      </c>
      <c r="C110" s="250"/>
    </row>
    <row r="111" spans="1:3" ht="16.5" thickBot="1" x14ac:dyDescent="0.3">
      <c r="A111" s="395" t="s">
        <v>198</v>
      </c>
      <c r="B111" s="396"/>
      <c r="C111" s="250">
        <f>SUM(C107:C110)</f>
        <v>0</v>
      </c>
    </row>
    <row r="114" spans="1:4" x14ac:dyDescent="0.25">
      <c r="A114" s="397" t="s">
        <v>230</v>
      </c>
      <c r="B114" s="397"/>
      <c r="C114" s="397"/>
    </row>
    <row r="115" spans="1:4" ht="16.5" thickBot="1" x14ac:dyDescent="0.3"/>
    <row r="116" spans="1:4" ht="16.5" thickBot="1" x14ac:dyDescent="0.3">
      <c r="A116" s="165">
        <v>6</v>
      </c>
      <c r="B116" s="172" t="s">
        <v>129</v>
      </c>
      <c r="C116" s="208" t="s">
        <v>191</v>
      </c>
      <c r="D116" s="208" t="s">
        <v>169</v>
      </c>
    </row>
    <row r="117" spans="1:4" ht="16.5" thickBot="1" x14ac:dyDescent="0.3">
      <c r="A117" s="167" t="s">
        <v>170</v>
      </c>
      <c r="B117" s="168" t="s">
        <v>149</v>
      </c>
      <c r="C117" s="170">
        <f>'Custo por trabalhador'!B508</f>
        <v>0.03</v>
      </c>
      <c r="D117" s="214"/>
    </row>
    <row r="118" spans="1:4" ht="16.5" thickBot="1" x14ac:dyDescent="0.3">
      <c r="A118" s="167" t="s">
        <v>172</v>
      </c>
      <c r="B118" s="168" t="s">
        <v>151</v>
      </c>
      <c r="C118" s="170">
        <f>'Custo por trabalhador'!B510</f>
        <v>6.5799999999999997E-2</v>
      </c>
      <c r="D118" s="201"/>
    </row>
    <row r="119" spans="1:4" ht="16.5" thickBot="1" x14ac:dyDescent="0.3">
      <c r="A119" s="167" t="s">
        <v>174</v>
      </c>
      <c r="B119" s="168" t="s">
        <v>150</v>
      </c>
      <c r="C119" s="215">
        <f>SUM(C120:C122)</f>
        <v>6.6500000000000004E-2</v>
      </c>
      <c r="D119" s="216"/>
    </row>
    <row r="120" spans="1:4" ht="16.5" thickBot="1" x14ac:dyDescent="0.3">
      <c r="A120" s="167"/>
      <c r="B120" s="168" t="s">
        <v>231</v>
      </c>
      <c r="C120" s="210">
        <v>3.6499999999999998E-2</v>
      </c>
      <c r="D120" s="201"/>
    </row>
    <row r="121" spans="1:4" ht="16.5" thickBot="1" x14ac:dyDescent="0.3">
      <c r="A121" s="167"/>
      <c r="B121" s="168" t="s">
        <v>232</v>
      </c>
      <c r="C121" s="209"/>
      <c r="D121" s="169"/>
    </row>
    <row r="122" spans="1:4" ht="16.5" thickBot="1" x14ac:dyDescent="0.3">
      <c r="A122" s="167"/>
      <c r="B122" s="168" t="s">
        <v>233</v>
      </c>
      <c r="C122" s="210">
        <v>0.03</v>
      </c>
      <c r="D122" s="201"/>
    </row>
    <row r="123" spans="1:4" ht="16.5" thickBot="1" x14ac:dyDescent="0.3">
      <c r="A123" s="395" t="s">
        <v>198</v>
      </c>
      <c r="B123" s="396"/>
      <c r="C123" s="170">
        <f>'Custo por trabalhador'!C516</f>
        <v>0.18704621412930744</v>
      </c>
      <c r="D123" s="214">
        <f>'Custo por trabalhador'!D516</f>
        <v>0</v>
      </c>
    </row>
    <row r="126" spans="1:4" x14ac:dyDescent="0.25">
      <c r="A126" s="397" t="s">
        <v>234</v>
      </c>
      <c r="B126" s="397"/>
      <c r="C126" s="397"/>
    </row>
    <row r="127" spans="1:4" ht="16.5" thickBot="1" x14ac:dyDescent="0.3"/>
    <row r="128" spans="1:4" ht="16.5" thickBot="1" x14ac:dyDescent="0.3">
      <c r="A128" s="165"/>
      <c r="B128" s="208" t="s">
        <v>235</v>
      </c>
      <c r="C128" s="208" t="s">
        <v>169</v>
      </c>
    </row>
    <row r="129" spans="1:3" ht="16.5" thickBot="1" x14ac:dyDescent="0.3">
      <c r="A129" s="174" t="s">
        <v>170</v>
      </c>
      <c r="B129" s="168" t="s">
        <v>167</v>
      </c>
      <c r="C129" s="168">
        <f>C16</f>
        <v>0</v>
      </c>
    </row>
    <row r="130" spans="1:3" ht="16.5" thickBot="1" x14ac:dyDescent="0.3">
      <c r="A130" s="174" t="s">
        <v>172</v>
      </c>
      <c r="B130" s="168" t="s">
        <v>182</v>
      </c>
      <c r="C130" s="211">
        <f>C59</f>
        <v>0</v>
      </c>
    </row>
    <row r="131" spans="1:3" ht="16.5" thickBot="1" x14ac:dyDescent="0.3">
      <c r="A131" s="174" t="s">
        <v>174</v>
      </c>
      <c r="B131" s="168" t="s">
        <v>206</v>
      </c>
      <c r="C131" s="211">
        <f>C71</f>
        <v>0</v>
      </c>
    </row>
    <row r="132" spans="1:3" ht="16.5" thickBot="1" x14ac:dyDescent="0.3">
      <c r="A132" s="174" t="s">
        <v>176</v>
      </c>
      <c r="B132" s="168" t="s">
        <v>214</v>
      </c>
      <c r="C132" s="212">
        <f>C101</f>
        <v>0</v>
      </c>
    </row>
    <row r="133" spans="1:3" ht="16.5" thickBot="1" x14ac:dyDescent="0.3">
      <c r="A133" s="174" t="s">
        <v>177</v>
      </c>
      <c r="B133" s="168" t="s">
        <v>226</v>
      </c>
      <c r="C133" s="213">
        <f>C111</f>
        <v>0</v>
      </c>
    </row>
    <row r="134" spans="1:3" ht="16.5" thickBot="1" x14ac:dyDescent="0.3">
      <c r="A134" s="395" t="s">
        <v>236</v>
      </c>
      <c r="B134" s="396"/>
      <c r="C134" s="202">
        <f>SUM(C129:C133)</f>
        <v>0</v>
      </c>
    </row>
    <row r="135" spans="1:3" ht="16.5" thickBot="1" x14ac:dyDescent="0.3">
      <c r="A135" s="174" t="s">
        <v>179</v>
      </c>
      <c r="B135" s="168" t="s">
        <v>237</v>
      </c>
      <c r="C135" s="211">
        <f>D123</f>
        <v>0</v>
      </c>
    </row>
    <row r="136" spans="1:3" ht="16.5" thickBot="1" x14ac:dyDescent="0.3">
      <c r="A136" s="395" t="s">
        <v>238</v>
      </c>
      <c r="B136" s="396"/>
      <c r="C136" s="211">
        <f>C134+C135</f>
        <v>0</v>
      </c>
    </row>
  </sheetData>
  <mergeCells count="29">
    <mergeCell ref="A19:C19"/>
    <mergeCell ref="A1:D1"/>
    <mergeCell ref="A2:D2"/>
    <mergeCell ref="A3:D3"/>
    <mergeCell ref="A6:C6"/>
    <mergeCell ref="A16:B16"/>
    <mergeCell ref="A77:C77"/>
    <mergeCell ref="A21:C21"/>
    <mergeCell ref="A26:B26"/>
    <mergeCell ref="A29:D29"/>
    <mergeCell ref="A40:B40"/>
    <mergeCell ref="A43:C43"/>
    <mergeCell ref="A50:B50"/>
    <mergeCell ref="A59:B59"/>
    <mergeCell ref="A62:C62"/>
    <mergeCell ref="A71:B71"/>
    <mergeCell ref="A74:C74"/>
    <mergeCell ref="A136:B136"/>
    <mergeCell ref="A86:B86"/>
    <mergeCell ref="A89:C89"/>
    <mergeCell ref="A93:B93"/>
    <mergeCell ref="A96:C96"/>
    <mergeCell ref="A101:B101"/>
    <mergeCell ref="A104:C104"/>
    <mergeCell ref="A111:B111"/>
    <mergeCell ref="A114:C114"/>
    <mergeCell ref="A123:B123"/>
    <mergeCell ref="A126:C126"/>
    <mergeCell ref="A134:B134"/>
  </mergeCells>
  <pageMargins left="0.51181102362204722" right="0.51181102362204722" top="0.78740157480314965" bottom="0.78740157480314965" header="0.31496062992125984" footer="0.31496062992125984"/>
  <pageSetup paperSize="9" scale="81" fitToHeight="0" orientation="portrait" verticalDpi="0" r:id="rId1"/>
  <headerFooter>
    <oddFooter>&amp;RPlanilha: &amp;A
pág. &amp;P de &amp;N</oddFooter>
  </headerFooter>
  <rowBreaks count="2" manualBreakCount="2">
    <brk id="52" max="16383" man="1"/>
    <brk id="10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showGridLines="0" view="pageBreakPreview" topLeftCell="A115" zoomScale="85" zoomScaleNormal="115" zoomScaleSheetLayoutView="85" workbookViewId="0">
      <selection activeCell="G14" sqref="G14"/>
    </sheetView>
  </sheetViews>
  <sheetFormatPr defaultRowHeight="15.75" x14ac:dyDescent="0.25"/>
  <cols>
    <col min="1" max="1" width="9.140625" style="173"/>
    <col min="2" max="2" width="72.140625" style="173" customWidth="1"/>
    <col min="3" max="3" width="18" style="173" customWidth="1"/>
    <col min="4" max="4" width="14.28515625" style="173" customWidth="1"/>
    <col min="5" max="5" width="12.7109375" style="173" customWidth="1"/>
    <col min="6" max="6" width="12" style="173" customWidth="1"/>
    <col min="7" max="7" width="15.140625" style="173" customWidth="1"/>
    <col min="8" max="16384" width="9.140625" style="173"/>
  </cols>
  <sheetData>
    <row r="1" spans="1:4" ht="23.25" x14ac:dyDescent="0.35">
      <c r="A1" s="373" t="s">
        <v>239</v>
      </c>
      <c r="B1" s="373"/>
      <c r="C1" s="373"/>
      <c r="D1" s="373"/>
    </row>
    <row r="2" spans="1:4" ht="23.25" x14ac:dyDescent="0.35">
      <c r="A2" s="373" t="s">
        <v>241</v>
      </c>
      <c r="B2" s="373"/>
      <c r="C2" s="373"/>
      <c r="D2" s="373"/>
    </row>
    <row r="3" spans="1:4" x14ac:dyDescent="0.25">
      <c r="A3" s="400" t="s">
        <v>242</v>
      </c>
      <c r="B3" s="400"/>
      <c r="C3" s="400"/>
      <c r="D3" s="400"/>
    </row>
    <row r="6" spans="1:4" x14ac:dyDescent="0.25">
      <c r="A6" s="399" t="s">
        <v>167</v>
      </c>
      <c r="B6" s="399"/>
      <c r="C6" s="399"/>
    </row>
    <row r="7" spans="1:4" ht="16.5" thickBot="1" x14ac:dyDescent="0.3"/>
    <row r="8" spans="1:4" ht="16.5" thickBot="1" x14ac:dyDescent="0.3">
      <c r="A8" s="165">
        <v>1</v>
      </c>
      <c r="B8" s="208" t="s">
        <v>168</v>
      </c>
      <c r="C8" s="208" t="s">
        <v>169</v>
      </c>
    </row>
    <row r="9" spans="1:4" ht="16.5" thickBot="1" x14ac:dyDescent="0.3">
      <c r="A9" s="167" t="s">
        <v>170</v>
      </c>
      <c r="B9" s="168" t="s">
        <v>171</v>
      </c>
      <c r="C9" s="250">
        <f>'Custo por trabalhador'!B12</f>
        <v>0</v>
      </c>
    </row>
    <row r="10" spans="1:4" ht="16.5" thickBot="1" x14ac:dyDescent="0.3">
      <c r="A10" s="167" t="s">
        <v>172</v>
      </c>
      <c r="B10" s="168" t="s">
        <v>173</v>
      </c>
      <c r="C10" s="250">
        <f>'Custo por trabalhador'!D77</f>
        <v>0</v>
      </c>
    </row>
    <row r="11" spans="1:4" ht="16.5" thickBot="1" x14ac:dyDescent="0.3">
      <c r="A11" s="167" t="s">
        <v>174</v>
      </c>
      <c r="B11" s="168" t="s">
        <v>175</v>
      </c>
      <c r="C11" s="250">
        <f>'Custo por trabalhador'!D77</f>
        <v>0</v>
      </c>
    </row>
    <row r="12" spans="1:4" ht="16.5" thickBot="1" x14ac:dyDescent="0.3">
      <c r="A12" s="167" t="s">
        <v>176</v>
      </c>
      <c r="B12" s="168" t="s">
        <v>11</v>
      </c>
      <c r="C12" s="250">
        <f>'Custo por trabalhador'!E77</f>
        <v>0</v>
      </c>
    </row>
    <row r="13" spans="1:4" ht="16.5" thickBot="1" x14ac:dyDescent="0.3">
      <c r="A13" s="167" t="s">
        <v>177</v>
      </c>
      <c r="B13" s="168" t="s">
        <v>178</v>
      </c>
      <c r="C13" s="250">
        <f>'Custo por trabalhador'!F77</f>
        <v>0</v>
      </c>
    </row>
    <row r="14" spans="1:4" ht="16.5" thickBot="1" x14ac:dyDescent="0.3">
      <c r="A14" s="167"/>
      <c r="B14" s="168"/>
      <c r="C14" s="250"/>
    </row>
    <row r="15" spans="1:4" ht="16.5" thickBot="1" x14ac:dyDescent="0.3">
      <c r="A15" s="167" t="s">
        <v>180</v>
      </c>
      <c r="B15" s="168" t="s">
        <v>181</v>
      </c>
      <c r="C15" s="250"/>
    </row>
    <row r="16" spans="1:4" ht="16.5" thickBot="1" x14ac:dyDescent="0.3">
      <c r="A16" s="395" t="s">
        <v>16</v>
      </c>
      <c r="B16" s="396"/>
      <c r="C16" s="250">
        <f>SUM(C9:C15)</f>
        <v>0</v>
      </c>
    </row>
    <row r="19" spans="1:4" x14ac:dyDescent="0.25">
      <c r="A19" s="397" t="s">
        <v>182</v>
      </c>
      <c r="B19" s="397"/>
      <c r="C19" s="397"/>
    </row>
    <row r="20" spans="1:4" x14ac:dyDescent="0.25">
      <c r="A20" s="164"/>
    </row>
    <row r="21" spans="1:4" x14ac:dyDescent="0.25">
      <c r="A21" s="398" t="s">
        <v>183</v>
      </c>
      <c r="B21" s="398"/>
      <c r="C21" s="398"/>
    </row>
    <row r="22" spans="1:4" ht="16.5" thickBot="1" x14ac:dyDescent="0.3"/>
    <row r="23" spans="1:4" ht="16.5" thickBot="1" x14ac:dyDescent="0.3">
      <c r="A23" s="165" t="s">
        <v>184</v>
      </c>
      <c r="B23" s="208" t="s">
        <v>185</v>
      </c>
      <c r="C23" s="208" t="s">
        <v>169</v>
      </c>
    </row>
    <row r="24" spans="1:4" ht="16.5" thickBot="1" x14ac:dyDescent="0.3">
      <c r="A24" s="167" t="s">
        <v>170</v>
      </c>
      <c r="B24" s="168" t="s">
        <v>186</v>
      </c>
      <c r="C24" s="250">
        <f>'Custo por trabalhador'!D90</f>
        <v>0</v>
      </c>
    </row>
    <row r="25" spans="1:4" ht="16.5" thickBot="1" x14ac:dyDescent="0.3">
      <c r="A25" s="167" t="s">
        <v>172</v>
      </c>
      <c r="B25" s="168" t="s">
        <v>187</v>
      </c>
      <c r="C25" s="250">
        <f>'Custo por trabalhador'!C114+'Custo por trabalhador'!D115</f>
        <v>0</v>
      </c>
    </row>
    <row r="26" spans="1:4" ht="16.5" thickBot="1" x14ac:dyDescent="0.3">
      <c r="A26" s="395" t="s">
        <v>16</v>
      </c>
      <c r="B26" s="396"/>
      <c r="C26" s="250">
        <f>SUM(C24:C25)</f>
        <v>0</v>
      </c>
    </row>
    <row r="29" spans="1:4" ht="32.25" customHeight="1" x14ac:dyDescent="0.25">
      <c r="A29" s="401" t="s">
        <v>188</v>
      </c>
      <c r="B29" s="401"/>
      <c r="C29" s="401"/>
      <c r="D29" s="401"/>
    </row>
    <row r="30" spans="1:4" ht="16.5" thickBot="1" x14ac:dyDescent="0.3"/>
    <row r="31" spans="1:4" ht="16.5" thickBot="1" x14ac:dyDescent="0.3">
      <c r="A31" s="165" t="s">
        <v>189</v>
      </c>
      <c r="B31" s="208" t="s">
        <v>190</v>
      </c>
      <c r="C31" s="208" t="s">
        <v>191</v>
      </c>
      <c r="D31" s="208" t="s">
        <v>169</v>
      </c>
    </row>
    <row r="32" spans="1:4" ht="16.5" thickBot="1" x14ac:dyDescent="0.3">
      <c r="A32" s="167" t="s">
        <v>170</v>
      </c>
      <c r="B32" s="168" t="s">
        <v>192</v>
      </c>
      <c r="C32" s="170">
        <f>'Custo por trabalhador'!B121</f>
        <v>0.2</v>
      </c>
      <c r="D32" s="250">
        <f>C32*'Custo por trabalhador'!B136</f>
        <v>0</v>
      </c>
    </row>
    <row r="33" spans="1:4" ht="16.5" thickBot="1" x14ac:dyDescent="0.3">
      <c r="A33" s="167" t="s">
        <v>172</v>
      </c>
      <c r="B33" s="168" t="s">
        <v>193</v>
      </c>
      <c r="C33" s="170">
        <f>'Custo por trabalhador'!B122</f>
        <v>2.5000000000000001E-2</v>
      </c>
      <c r="D33" s="250">
        <f>C33*'Custo por trabalhador'!B136</f>
        <v>0</v>
      </c>
    </row>
    <row r="34" spans="1:4" ht="16.5" thickBot="1" x14ac:dyDescent="0.3">
      <c r="A34" s="167" t="s">
        <v>174</v>
      </c>
      <c r="B34" s="168" t="s">
        <v>194</v>
      </c>
      <c r="C34" s="239">
        <f>'Custo por trabalhador'!B123</f>
        <v>0.03</v>
      </c>
      <c r="D34" s="250">
        <f>C34*'Custo por trabalhador'!B136</f>
        <v>0</v>
      </c>
    </row>
    <row r="35" spans="1:4" ht="16.5" thickBot="1" x14ac:dyDescent="0.3">
      <c r="A35" s="167" t="s">
        <v>176</v>
      </c>
      <c r="B35" s="168" t="s">
        <v>195</v>
      </c>
      <c r="C35" s="170">
        <f>'Custo por trabalhador'!B124</f>
        <v>1.4999999999999999E-2</v>
      </c>
      <c r="D35" s="250">
        <f>C35*'Custo por trabalhador'!B136</f>
        <v>0</v>
      </c>
    </row>
    <row r="36" spans="1:4" ht="16.5" thickBot="1" x14ac:dyDescent="0.3">
      <c r="A36" s="167" t="s">
        <v>177</v>
      </c>
      <c r="B36" s="168" t="s">
        <v>196</v>
      </c>
      <c r="C36" s="170">
        <f>'Custo por trabalhador'!B125</f>
        <v>0.01</v>
      </c>
      <c r="D36" s="250">
        <f>C36*'Custo por trabalhador'!B136</f>
        <v>0</v>
      </c>
    </row>
    <row r="37" spans="1:4" ht="16.5" thickBot="1" x14ac:dyDescent="0.3">
      <c r="A37" s="167" t="s">
        <v>179</v>
      </c>
      <c r="B37" s="168" t="s">
        <v>29</v>
      </c>
      <c r="C37" s="170">
        <f>'Custo por trabalhador'!B126</f>
        <v>6.0000000000000001E-3</v>
      </c>
      <c r="D37" s="250">
        <f>C37*'Custo por trabalhador'!B136</f>
        <v>0</v>
      </c>
    </row>
    <row r="38" spans="1:4" ht="16.5" thickBot="1" x14ac:dyDescent="0.3">
      <c r="A38" s="167" t="s">
        <v>180</v>
      </c>
      <c r="B38" s="168" t="s">
        <v>30</v>
      </c>
      <c r="C38" s="170">
        <f>'Custo por trabalhador'!B127</f>
        <v>2E-3</v>
      </c>
      <c r="D38" s="250">
        <f>C38*'Custo por trabalhador'!B136</f>
        <v>0</v>
      </c>
    </row>
    <row r="39" spans="1:4" ht="16.5" thickBot="1" x14ac:dyDescent="0.3">
      <c r="A39" s="167" t="s">
        <v>197</v>
      </c>
      <c r="B39" s="168" t="s">
        <v>31</v>
      </c>
      <c r="C39" s="170">
        <f>'Custo por trabalhador'!B128</f>
        <v>0.08</v>
      </c>
      <c r="D39" s="250">
        <f>'Custo por trabalhador'!D144</f>
        <v>0</v>
      </c>
    </row>
    <row r="40" spans="1:4" ht="16.5" thickBot="1" x14ac:dyDescent="0.3">
      <c r="A40" s="395" t="s">
        <v>198</v>
      </c>
      <c r="B40" s="396"/>
      <c r="C40" s="169"/>
      <c r="D40" s="250">
        <f>SUM(D32:D39)</f>
        <v>0</v>
      </c>
    </row>
    <row r="43" spans="1:4" x14ac:dyDescent="0.25">
      <c r="A43" s="398" t="s">
        <v>199</v>
      </c>
      <c r="B43" s="398"/>
      <c r="C43" s="398"/>
    </row>
    <row r="44" spans="1:4" ht="16.5" thickBot="1" x14ac:dyDescent="0.3"/>
    <row r="45" spans="1:4" ht="16.5" thickBot="1" x14ac:dyDescent="0.3">
      <c r="A45" s="165" t="s">
        <v>200</v>
      </c>
      <c r="B45" s="208" t="s">
        <v>201</v>
      </c>
      <c r="C45" s="208" t="s">
        <v>169</v>
      </c>
    </row>
    <row r="46" spans="1:4" ht="16.5" thickBot="1" x14ac:dyDescent="0.3">
      <c r="A46" s="167" t="s">
        <v>170</v>
      </c>
      <c r="B46" s="168" t="s">
        <v>202</v>
      </c>
      <c r="C46" s="250">
        <f>'Custo por trabalhador'!D179</f>
        <v>0</v>
      </c>
    </row>
    <row r="47" spans="1:4" ht="16.5" thickBot="1" x14ac:dyDescent="0.3">
      <c r="A47" s="167" t="s">
        <v>172</v>
      </c>
      <c r="B47" s="168" t="s">
        <v>203</v>
      </c>
      <c r="C47" s="250">
        <f>'Custo por trabalhador'!D204</f>
        <v>0</v>
      </c>
    </row>
    <row r="48" spans="1:4" ht="16.5" thickBot="1" x14ac:dyDescent="0.3">
      <c r="A48" s="167" t="s">
        <v>174</v>
      </c>
      <c r="B48" s="168" t="s">
        <v>271</v>
      </c>
      <c r="C48" s="250">
        <f>'Custo por trabalhador'!D232</f>
        <v>0</v>
      </c>
    </row>
    <row r="49" spans="1:3" ht="16.5" thickBot="1" x14ac:dyDescent="0.3">
      <c r="A49" s="167" t="s">
        <v>176</v>
      </c>
      <c r="B49" s="168" t="s">
        <v>272</v>
      </c>
      <c r="C49" s="251">
        <f>'Custo por trabalhador'!E232</f>
        <v>0</v>
      </c>
    </row>
    <row r="50" spans="1:3" ht="16.5" thickBot="1" x14ac:dyDescent="0.3">
      <c r="A50" s="395" t="s">
        <v>16</v>
      </c>
      <c r="B50" s="396"/>
      <c r="C50" s="201">
        <f>SUM(C46:C49)</f>
        <v>0</v>
      </c>
    </row>
    <row r="53" spans="1:3" x14ac:dyDescent="0.25">
      <c r="A53" s="242" t="s">
        <v>204</v>
      </c>
      <c r="B53" s="242"/>
      <c r="C53" s="242"/>
    </row>
    <row r="54" spans="1:3" ht="16.5" thickBot="1" x14ac:dyDescent="0.3"/>
    <row r="55" spans="1:3" ht="16.5" thickBot="1" x14ac:dyDescent="0.3">
      <c r="A55" s="165">
        <v>2</v>
      </c>
      <c r="B55" s="208" t="s">
        <v>205</v>
      </c>
      <c r="C55" s="208" t="s">
        <v>169</v>
      </c>
    </row>
    <row r="56" spans="1:3" ht="16.5" thickBot="1" x14ac:dyDescent="0.3">
      <c r="A56" s="167" t="s">
        <v>184</v>
      </c>
      <c r="B56" s="168" t="s">
        <v>185</v>
      </c>
      <c r="C56" s="250">
        <f>'Custo por trabalhador'!B242</f>
        <v>0</v>
      </c>
    </row>
    <row r="57" spans="1:3" ht="16.5" thickBot="1" x14ac:dyDescent="0.3">
      <c r="A57" s="167" t="s">
        <v>189</v>
      </c>
      <c r="B57" s="168" t="s">
        <v>190</v>
      </c>
      <c r="C57" s="250">
        <f>'Custo por trabalhador'!C242</f>
        <v>0</v>
      </c>
    </row>
    <row r="58" spans="1:3" ht="16.5" thickBot="1" x14ac:dyDescent="0.3">
      <c r="A58" s="167" t="s">
        <v>200</v>
      </c>
      <c r="B58" s="168" t="s">
        <v>201</v>
      </c>
      <c r="C58" s="250">
        <f>'Custo por trabalhador'!D242</f>
        <v>0</v>
      </c>
    </row>
    <row r="59" spans="1:3" ht="16.5" thickBot="1" x14ac:dyDescent="0.3">
      <c r="A59" s="395" t="s">
        <v>16</v>
      </c>
      <c r="B59" s="396"/>
      <c r="C59" s="251">
        <f>SUM(C56:C58)</f>
        <v>0</v>
      </c>
    </row>
    <row r="60" spans="1:3" x14ac:dyDescent="0.25">
      <c r="A60" s="21"/>
    </row>
    <row r="62" spans="1:3" x14ac:dyDescent="0.25">
      <c r="A62" s="397" t="s">
        <v>206</v>
      </c>
      <c r="B62" s="397"/>
      <c r="C62" s="397"/>
    </row>
    <row r="63" spans="1:3" ht="16.5" thickBot="1" x14ac:dyDescent="0.3"/>
    <row r="64" spans="1:3" ht="16.5" thickBot="1" x14ac:dyDescent="0.3">
      <c r="A64" s="165">
        <v>3</v>
      </c>
      <c r="B64" s="208" t="s">
        <v>207</v>
      </c>
      <c r="C64" s="208" t="s">
        <v>169</v>
      </c>
    </row>
    <row r="65" spans="1:4" ht="16.5" thickBot="1" x14ac:dyDescent="0.3">
      <c r="A65" s="167" t="s">
        <v>170</v>
      </c>
      <c r="B65" s="171" t="s">
        <v>208</v>
      </c>
      <c r="C65" s="250">
        <f>'Custo por trabalhador'!D263*'Custo por trabalhador'!C279</f>
        <v>0</v>
      </c>
      <c r="D65" s="203"/>
    </row>
    <row r="66" spans="1:4" ht="16.5" thickBot="1" x14ac:dyDescent="0.3">
      <c r="A66" s="167" t="s">
        <v>172</v>
      </c>
      <c r="B66" s="171" t="s">
        <v>209</v>
      </c>
      <c r="C66" s="250"/>
    </row>
    <row r="67" spans="1:4" ht="16.5" thickBot="1" x14ac:dyDescent="0.3">
      <c r="A67" s="167" t="s">
        <v>174</v>
      </c>
      <c r="B67" s="171" t="s">
        <v>210</v>
      </c>
      <c r="C67" s="250">
        <f>'Custo por trabalhador'!D271*'Custo por trabalhador'!C279</f>
        <v>0</v>
      </c>
    </row>
    <row r="68" spans="1:4" ht="16.5" thickBot="1" x14ac:dyDescent="0.3">
      <c r="A68" s="167" t="s">
        <v>176</v>
      </c>
      <c r="B68" s="171" t="s">
        <v>211</v>
      </c>
      <c r="C68" s="250">
        <f>'Custo por trabalhador'!D289*'Custo por trabalhador'!C305</f>
        <v>0</v>
      </c>
    </row>
    <row r="69" spans="1:4" ht="16.5" thickBot="1" x14ac:dyDescent="0.3">
      <c r="A69" s="167" t="s">
        <v>177</v>
      </c>
      <c r="B69" s="171" t="s">
        <v>212</v>
      </c>
      <c r="C69" s="250"/>
      <c r="D69" s="203"/>
    </row>
    <row r="70" spans="1:4" ht="16.5" thickBot="1" x14ac:dyDescent="0.3">
      <c r="A70" s="167" t="s">
        <v>179</v>
      </c>
      <c r="B70" s="171" t="s">
        <v>213</v>
      </c>
      <c r="C70" s="250">
        <f>'Custo por trabalhador'!D297*'Custo por trabalhador'!C305</f>
        <v>0</v>
      </c>
    </row>
    <row r="71" spans="1:4" ht="16.5" thickBot="1" x14ac:dyDescent="0.3">
      <c r="A71" s="395" t="s">
        <v>16</v>
      </c>
      <c r="B71" s="396"/>
      <c r="C71" s="201">
        <f>SUM(C65:C70)</f>
        <v>0</v>
      </c>
    </row>
    <row r="74" spans="1:4" x14ac:dyDescent="0.25">
      <c r="A74" s="397" t="s">
        <v>214</v>
      </c>
      <c r="B74" s="397"/>
      <c r="C74" s="397"/>
    </row>
    <row r="77" spans="1:4" x14ac:dyDescent="0.25">
      <c r="A77" s="398" t="s">
        <v>215</v>
      </c>
      <c r="B77" s="398"/>
      <c r="C77" s="398"/>
    </row>
    <row r="78" spans="1:4" ht="16.5" thickBot="1" x14ac:dyDescent="0.3">
      <c r="A78" s="164"/>
    </row>
    <row r="79" spans="1:4" ht="16.5" thickBot="1" x14ac:dyDescent="0.3">
      <c r="A79" s="165" t="s">
        <v>216</v>
      </c>
      <c r="B79" s="208" t="s">
        <v>217</v>
      </c>
      <c r="C79" s="208" t="s">
        <v>169</v>
      </c>
    </row>
    <row r="80" spans="1:4" ht="16.5" thickBot="1" x14ac:dyDescent="0.3">
      <c r="A80" s="167" t="s">
        <v>170</v>
      </c>
      <c r="B80" s="168" t="s">
        <v>20</v>
      </c>
      <c r="C80" s="250"/>
    </row>
    <row r="81" spans="1:3" ht="16.5" thickBot="1" x14ac:dyDescent="0.3">
      <c r="A81" s="167" t="s">
        <v>172</v>
      </c>
      <c r="B81" s="168" t="s">
        <v>217</v>
      </c>
      <c r="C81" s="250">
        <f>'Custo por trabalhador'!E387</f>
        <v>0</v>
      </c>
    </row>
    <row r="82" spans="1:3" ht="16.5" thickBot="1" x14ac:dyDescent="0.3">
      <c r="A82" s="167" t="s">
        <v>174</v>
      </c>
      <c r="B82" s="168" t="s">
        <v>218</v>
      </c>
      <c r="C82" s="250"/>
    </row>
    <row r="83" spans="1:3" ht="16.5" thickBot="1" x14ac:dyDescent="0.3">
      <c r="A83" s="167" t="s">
        <v>176</v>
      </c>
      <c r="B83" s="168" t="s">
        <v>219</v>
      </c>
      <c r="C83" s="250"/>
    </row>
    <row r="84" spans="1:3" ht="16.5" thickBot="1" x14ac:dyDescent="0.3">
      <c r="A84" s="167" t="s">
        <v>177</v>
      </c>
      <c r="B84" s="168" t="s">
        <v>220</v>
      </c>
      <c r="C84" s="250"/>
    </row>
    <row r="85" spans="1:3" ht="16.5" thickBot="1" x14ac:dyDescent="0.3">
      <c r="A85" s="167" t="s">
        <v>179</v>
      </c>
      <c r="B85" s="168" t="s">
        <v>181</v>
      </c>
      <c r="C85" s="250"/>
    </row>
    <row r="86" spans="1:3" ht="16.5" thickBot="1" x14ac:dyDescent="0.3">
      <c r="A86" s="395" t="s">
        <v>198</v>
      </c>
      <c r="B86" s="396"/>
      <c r="C86" s="250">
        <f>SUM(C81:C85)</f>
        <v>0</v>
      </c>
    </row>
    <row r="89" spans="1:3" x14ac:dyDescent="0.25">
      <c r="A89" s="398" t="s">
        <v>221</v>
      </c>
      <c r="B89" s="398"/>
      <c r="C89" s="398"/>
    </row>
    <row r="90" spans="1:3" ht="16.5" thickBot="1" x14ac:dyDescent="0.3">
      <c r="A90" s="164"/>
    </row>
    <row r="91" spans="1:3" ht="16.5" thickBot="1" x14ac:dyDescent="0.3">
      <c r="A91" s="165" t="s">
        <v>222</v>
      </c>
      <c r="B91" s="208" t="s">
        <v>223</v>
      </c>
      <c r="C91" s="208" t="s">
        <v>169</v>
      </c>
    </row>
    <row r="92" spans="1:3" ht="16.5" thickBot="1" x14ac:dyDescent="0.3">
      <c r="A92" s="167" t="s">
        <v>170</v>
      </c>
      <c r="B92" s="168" t="s">
        <v>243</v>
      </c>
      <c r="C92" s="201">
        <v>0</v>
      </c>
    </row>
    <row r="93" spans="1:3" ht="16.5" thickBot="1" x14ac:dyDescent="0.3">
      <c r="A93" s="395" t="s">
        <v>16</v>
      </c>
      <c r="B93" s="396"/>
      <c r="C93" s="201">
        <f>C92</f>
        <v>0</v>
      </c>
    </row>
    <row r="96" spans="1:3" x14ac:dyDescent="0.25">
      <c r="A96" s="398" t="s">
        <v>224</v>
      </c>
      <c r="B96" s="398"/>
      <c r="C96" s="398"/>
    </row>
    <row r="97" spans="1:3" ht="16.5" thickBot="1" x14ac:dyDescent="0.3">
      <c r="A97" s="164"/>
    </row>
    <row r="98" spans="1:3" ht="16.5" thickBot="1" x14ac:dyDescent="0.3">
      <c r="A98" s="165">
        <v>4</v>
      </c>
      <c r="B98" s="208" t="s">
        <v>225</v>
      </c>
      <c r="C98" s="208" t="s">
        <v>169</v>
      </c>
    </row>
    <row r="99" spans="1:3" ht="16.5" thickBot="1" x14ac:dyDescent="0.3">
      <c r="A99" s="167" t="s">
        <v>216</v>
      </c>
      <c r="B99" s="168" t="s">
        <v>217</v>
      </c>
      <c r="C99" s="201">
        <f>C86</f>
        <v>0</v>
      </c>
    </row>
    <row r="100" spans="1:3" ht="16.5" thickBot="1" x14ac:dyDescent="0.3">
      <c r="A100" s="167" t="s">
        <v>222</v>
      </c>
      <c r="B100" s="168" t="s">
        <v>223</v>
      </c>
      <c r="C100" s="201">
        <f>C93</f>
        <v>0</v>
      </c>
    </row>
    <row r="101" spans="1:3" ht="16.5" thickBot="1" x14ac:dyDescent="0.3">
      <c r="A101" s="395" t="s">
        <v>16</v>
      </c>
      <c r="B101" s="396"/>
      <c r="C101" s="201">
        <f>SUM(C99:C100)</f>
        <v>0</v>
      </c>
    </row>
    <row r="104" spans="1:3" x14ac:dyDescent="0.25">
      <c r="A104" s="397" t="s">
        <v>226</v>
      </c>
      <c r="B104" s="397"/>
      <c r="C104" s="397"/>
    </row>
    <row r="105" spans="1:3" ht="16.5" thickBot="1" x14ac:dyDescent="0.3"/>
    <row r="106" spans="1:3" ht="16.5" thickBot="1" x14ac:dyDescent="0.3">
      <c r="A106" s="165">
        <v>5</v>
      </c>
      <c r="B106" s="172" t="s">
        <v>128</v>
      </c>
      <c r="C106" s="208" t="s">
        <v>169</v>
      </c>
    </row>
    <row r="107" spans="1:3" ht="16.5" thickBot="1" x14ac:dyDescent="0.3">
      <c r="A107" s="167" t="s">
        <v>170</v>
      </c>
      <c r="B107" s="168" t="s">
        <v>227</v>
      </c>
      <c r="C107" s="250">
        <f>'Custo por trabalhador'!B502</f>
        <v>0</v>
      </c>
    </row>
    <row r="108" spans="1:3" ht="16.5" thickBot="1" x14ac:dyDescent="0.3">
      <c r="A108" s="167" t="s">
        <v>172</v>
      </c>
      <c r="B108" s="168" t="s">
        <v>228</v>
      </c>
      <c r="C108" s="250">
        <f>'Custo por trabalhador'!D502</f>
        <v>0</v>
      </c>
    </row>
    <row r="109" spans="1:3" ht="16.5" thickBot="1" x14ac:dyDescent="0.3">
      <c r="A109" s="167" t="s">
        <v>174</v>
      </c>
      <c r="B109" s="168" t="s">
        <v>229</v>
      </c>
      <c r="C109" s="250">
        <f>'Custo por trabalhador'!C502</f>
        <v>0</v>
      </c>
    </row>
    <row r="110" spans="1:3" ht="16.5" thickBot="1" x14ac:dyDescent="0.3">
      <c r="A110" s="167" t="s">
        <v>176</v>
      </c>
      <c r="B110" s="168" t="s">
        <v>181</v>
      </c>
      <c r="C110" s="250"/>
    </row>
    <row r="111" spans="1:3" ht="16.5" thickBot="1" x14ac:dyDescent="0.3">
      <c r="A111" s="395" t="s">
        <v>198</v>
      </c>
      <c r="B111" s="396"/>
      <c r="C111" s="250">
        <f>SUM(C107:C110)</f>
        <v>0</v>
      </c>
    </row>
    <row r="114" spans="1:4" x14ac:dyDescent="0.25">
      <c r="A114" s="397" t="s">
        <v>230</v>
      </c>
      <c r="B114" s="397"/>
      <c r="C114" s="397"/>
    </row>
    <row r="115" spans="1:4" ht="16.5" thickBot="1" x14ac:dyDescent="0.3"/>
    <row r="116" spans="1:4" ht="16.5" thickBot="1" x14ac:dyDescent="0.3">
      <c r="A116" s="165">
        <v>6</v>
      </c>
      <c r="B116" s="172" t="s">
        <v>129</v>
      </c>
      <c r="C116" s="208" t="s">
        <v>191</v>
      </c>
      <c r="D116" s="208" t="s">
        <v>169</v>
      </c>
    </row>
    <row r="117" spans="1:4" ht="16.5" thickBot="1" x14ac:dyDescent="0.3">
      <c r="A117" s="167" t="s">
        <v>170</v>
      </c>
      <c r="B117" s="168" t="s">
        <v>149</v>
      </c>
      <c r="C117" s="170">
        <f>'Custo por trabalhador'!B508</f>
        <v>0.03</v>
      </c>
      <c r="D117" s="255"/>
    </row>
    <row r="118" spans="1:4" ht="16.5" thickBot="1" x14ac:dyDescent="0.3">
      <c r="A118" s="167" t="s">
        <v>172</v>
      </c>
      <c r="B118" s="168" t="s">
        <v>151</v>
      </c>
      <c r="C118" s="170">
        <f>'Custo por trabalhador'!B510</f>
        <v>6.5799999999999997E-2</v>
      </c>
      <c r="D118" s="250"/>
    </row>
    <row r="119" spans="1:4" ht="16.5" thickBot="1" x14ac:dyDescent="0.3">
      <c r="A119" s="167" t="s">
        <v>174</v>
      </c>
      <c r="B119" s="168" t="s">
        <v>150</v>
      </c>
      <c r="C119" s="215">
        <f>SUM(C120:C122)</f>
        <v>6.6500000000000004E-2</v>
      </c>
      <c r="D119" s="256"/>
    </row>
    <row r="120" spans="1:4" ht="16.5" thickBot="1" x14ac:dyDescent="0.3">
      <c r="A120" s="167"/>
      <c r="B120" s="168" t="s">
        <v>231</v>
      </c>
      <c r="C120" s="210">
        <v>3.6499999999999998E-2</v>
      </c>
      <c r="D120" s="250"/>
    </row>
    <row r="121" spans="1:4" ht="16.5" thickBot="1" x14ac:dyDescent="0.3">
      <c r="A121" s="167"/>
      <c r="B121" s="168" t="s">
        <v>232</v>
      </c>
      <c r="C121" s="209"/>
      <c r="D121" s="249"/>
    </row>
    <row r="122" spans="1:4" ht="16.5" thickBot="1" x14ac:dyDescent="0.3">
      <c r="A122" s="167"/>
      <c r="B122" s="168" t="s">
        <v>233</v>
      </c>
      <c r="C122" s="210">
        <v>0.03</v>
      </c>
      <c r="D122" s="250"/>
    </row>
    <row r="123" spans="1:4" ht="16.5" thickBot="1" x14ac:dyDescent="0.3">
      <c r="A123" s="395" t="s">
        <v>198</v>
      </c>
      <c r="B123" s="396"/>
      <c r="C123" s="170">
        <f>'Custo por trabalhador'!C517</f>
        <v>0.18704621412930744</v>
      </c>
      <c r="D123" s="250">
        <f>'Custo por trabalhador'!D517</f>
        <v>0</v>
      </c>
    </row>
    <row r="126" spans="1:4" x14ac:dyDescent="0.25">
      <c r="A126" s="397" t="s">
        <v>234</v>
      </c>
      <c r="B126" s="397"/>
      <c r="C126" s="397"/>
    </row>
    <row r="127" spans="1:4" ht="16.5" thickBot="1" x14ac:dyDescent="0.3"/>
    <row r="128" spans="1:4" ht="16.5" thickBot="1" x14ac:dyDescent="0.3">
      <c r="A128" s="165"/>
      <c r="B128" s="208" t="s">
        <v>235</v>
      </c>
      <c r="C128" s="208" t="s">
        <v>169</v>
      </c>
    </row>
    <row r="129" spans="1:3" ht="16.5" thickBot="1" x14ac:dyDescent="0.3">
      <c r="A129" s="174" t="s">
        <v>170</v>
      </c>
      <c r="B129" s="168" t="s">
        <v>167</v>
      </c>
      <c r="C129" s="251">
        <f>C16</f>
        <v>0</v>
      </c>
    </row>
    <row r="130" spans="1:3" ht="16.5" thickBot="1" x14ac:dyDescent="0.3">
      <c r="A130" s="174" t="s">
        <v>172</v>
      </c>
      <c r="B130" s="168" t="s">
        <v>182</v>
      </c>
      <c r="C130" s="251">
        <f>C59</f>
        <v>0</v>
      </c>
    </row>
    <row r="131" spans="1:3" ht="16.5" thickBot="1" x14ac:dyDescent="0.3">
      <c r="A131" s="174" t="s">
        <v>174</v>
      </c>
      <c r="B131" s="168" t="s">
        <v>206</v>
      </c>
      <c r="C131" s="251">
        <f>C71</f>
        <v>0</v>
      </c>
    </row>
    <row r="132" spans="1:3" ht="16.5" thickBot="1" x14ac:dyDescent="0.3">
      <c r="A132" s="174" t="s">
        <v>176</v>
      </c>
      <c r="B132" s="168" t="s">
        <v>214</v>
      </c>
      <c r="C132" s="251">
        <f>C101</f>
        <v>0</v>
      </c>
    </row>
    <row r="133" spans="1:3" ht="16.5" thickBot="1" x14ac:dyDescent="0.3">
      <c r="A133" s="174" t="s">
        <v>177</v>
      </c>
      <c r="B133" s="168" t="s">
        <v>226</v>
      </c>
      <c r="C133" s="251">
        <f>C111</f>
        <v>0</v>
      </c>
    </row>
    <row r="134" spans="1:3" ht="16.5" thickBot="1" x14ac:dyDescent="0.3">
      <c r="A134" s="395" t="s">
        <v>236</v>
      </c>
      <c r="B134" s="396"/>
      <c r="C134" s="251">
        <f>SUM(C129:C133)</f>
        <v>0</v>
      </c>
    </row>
    <row r="135" spans="1:3" ht="16.5" thickBot="1" x14ac:dyDescent="0.3">
      <c r="A135" s="174" t="s">
        <v>179</v>
      </c>
      <c r="B135" s="168" t="s">
        <v>237</v>
      </c>
      <c r="C135" s="251">
        <f>D123</f>
        <v>0</v>
      </c>
    </row>
    <row r="136" spans="1:3" ht="16.5" thickBot="1" x14ac:dyDescent="0.3">
      <c r="A136" s="395" t="s">
        <v>238</v>
      </c>
      <c r="B136" s="396"/>
      <c r="C136" s="251">
        <f>C134+C135</f>
        <v>0</v>
      </c>
    </row>
  </sheetData>
  <mergeCells count="29">
    <mergeCell ref="A19:C19"/>
    <mergeCell ref="A1:D1"/>
    <mergeCell ref="A2:D2"/>
    <mergeCell ref="A3:D3"/>
    <mergeCell ref="A6:C6"/>
    <mergeCell ref="A16:B16"/>
    <mergeCell ref="A77:C77"/>
    <mergeCell ref="A21:C21"/>
    <mergeCell ref="A26:B26"/>
    <mergeCell ref="A29:D29"/>
    <mergeCell ref="A40:B40"/>
    <mergeCell ref="A43:C43"/>
    <mergeCell ref="A50:B50"/>
    <mergeCell ref="A59:B59"/>
    <mergeCell ref="A62:C62"/>
    <mergeCell ref="A71:B71"/>
    <mergeCell ref="A74:C74"/>
    <mergeCell ref="A136:B136"/>
    <mergeCell ref="A86:B86"/>
    <mergeCell ref="A89:C89"/>
    <mergeCell ref="A93:B93"/>
    <mergeCell ref="A96:C96"/>
    <mergeCell ref="A101:B101"/>
    <mergeCell ref="A104:C104"/>
    <mergeCell ref="A111:B111"/>
    <mergeCell ref="A114:C114"/>
    <mergeCell ref="A123:B123"/>
    <mergeCell ref="A126:C126"/>
    <mergeCell ref="A134:B134"/>
  </mergeCells>
  <pageMargins left="0.51181102362204722" right="0.51181102362204722" top="0.78740157480314965" bottom="0.78740157480314965" header="0.31496062992125984" footer="0.31496062992125984"/>
  <pageSetup paperSize="9" scale="81" fitToHeight="0" orientation="portrait" verticalDpi="0" r:id="rId1"/>
  <headerFooter>
    <oddFooter>&amp;RPlanilha: &amp;A
pág. &amp;P de &amp;N</oddFooter>
  </headerFooter>
  <rowBreaks count="2" manualBreakCount="2">
    <brk id="52" max="16383" man="1"/>
    <brk id="1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showGridLines="0" view="pageBreakPreview" zoomScaleNormal="115" zoomScaleSheetLayoutView="100" workbookViewId="0">
      <selection activeCell="G14" sqref="G14"/>
    </sheetView>
  </sheetViews>
  <sheetFormatPr defaultRowHeight="15.75" x14ac:dyDescent="0.25"/>
  <cols>
    <col min="1" max="1" width="9.140625" style="173"/>
    <col min="2" max="2" width="72.140625" style="173" customWidth="1"/>
    <col min="3" max="3" width="18" style="173" customWidth="1"/>
    <col min="4" max="4" width="14.28515625" style="173" customWidth="1"/>
    <col min="5" max="5" width="12.7109375" style="173" customWidth="1"/>
    <col min="6" max="6" width="12" style="173" customWidth="1"/>
    <col min="7" max="7" width="15.140625" style="173" customWidth="1"/>
    <col min="8" max="16384" width="9.140625" style="173"/>
  </cols>
  <sheetData>
    <row r="1" spans="1:4" ht="23.25" x14ac:dyDescent="0.35">
      <c r="A1" s="373" t="s">
        <v>239</v>
      </c>
      <c r="B1" s="373"/>
      <c r="C1" s="373"/>
      <c r="D1" s="373"/>
    </row>
    <row r="2" spans="1:4" ht="23.25" x14ac:dyDescent="0.35">
      <c r="A2" s="373" t="s">
        <v>241</v>
      </c>
      <c r="B2" s="373"/>
      <c r="C2" s="373"/>
      <c r="D2" s="373"/>
    </row>
    <row r="3" spans="1:4" x14ac:dyDescent="0.25">
      <c r="A3" s="400" t="s">
        <v>242</v>
      </c>
      <c r="B3" s="400"/>
      <c r="C3" s="400"/>
      <c r="D3" s="400"/>
    </row>
    <row r="6" spans="1:4" x14ac:dyDescent="0.25">
      <c r="A6" s="399" t="s">
        <v>167</v>
      </c>
      <c r="B6" s="399"/>
      <c r="C6" s="399"/>
    </row>
    <row r="7" spans="1:4" ht="16.5" thickBot="1" x14ac:dyDescent="0.3"/>
    <row r="8" spans="1:4" ht="16.5" thickBot="1" x14ac:dyDescent="0.3">
      <c r="A8" s="165">
        <v>1</v>
      </c>
      <c r="B8" s="208" t="s">
        <v>168</v>
      </c>
      <c r="C8" s="208" t="s">
        <v>169</v>
      </c>
    </row>
    <row r="9" spans="1:4" ht="16.5" thickBot="1" x14ac:dyDescent="0.3">
      <c r="A9" s="167" t="s">
        <v>170</v>
      </c>
      <c r="B9" s="168" t="s">
        <v>171</v>
      </c>
      <c r="C9" s="250">
        <f>'Custo por trabalhador'!B13</f>
        <v>0</v>
      </c>
    </row>
    <row r="10" spans="1:4" ht="16.5" thickBot="1" x14ac:dyDescent="0.3">
      <c r="A10" s="167" t="s">
        <v>172</v>
      </c>
      <c r="B10" s="168" t="s">
        <v>173</v>
      </c>
      <c r="C10" s="250">
        <f>'Custo por trabalhador'!D77</f>
        <v>0</v>
      </c>
    </row>
    <row r="11" spans="1:4" ht="16.5" thickBot="1" x14ac:dyDescent="0.3">
      <c r="A11" s="167" t="s">
        <v>174</v>
      </c>
      <c r="B11" s="168" t="s">
        <v>175</v>
      </c>
      <c r="C11" s="250">
        <f>'Custo por trabalhador'!D77</f>
        <v>0</v>
      </c>
    </row>
    <row r="12" spans="1:4" ht="16.5" thickBot="1" x14ac:dyDescent="0.3">
      <c r="A12" s="167" t="s">
        <v>176</v>
      </c>
      <c r="B12" s="168" t="s">
        <v>11</v>
      </c>
      <c r="C12" s="250">
        <f>'Custo por trabalhador'!E77</f>
        <v>0</v>
      </c>
    </row>
    <row r="13" spans="1:4" ht="16.5" thickBot="1" x14ac:dyDescent="0.3">
      <c r="A13" s="167" t="s">
        <v>177</v>
      </c>
      <c r="B13" s="168" t="s">
        <v>178</v>
      </c>
      <c r="C13" s="250">
        <f>'Custo por trabalhador'!F77</f>
        <v>0</v>
      </c>
    </row>
    <row r="14" spans="1:4" ht="16.5" thickBot="1" x14ac:dyDescent="0.3">
      <c r="A14" s="167"/>
      <c r="B14" s="168"/>
      <c r="C14" s="250"/>
    </row>
    <row r="15" spans="1:4" ht="16.5" thickBot="1" x14ac:dyDescent="0.3">
      <c r="A15" s="167" t="s">
        <v>180</v>
      </c>
      <c r="B15" s="168" t="s">
        <v>181</v>
      </c>
      <c r="C15" s="250"/>
    </row>
    <row r="16" spans="1:4" ht="16.5" thickBot="1" x14ac:dyDescent="0.3">
      <c r="A16" s="395" t="s">
        <v>16</v>
      </c>
      <c r="B16" s="396"/>
      <c r="C16" s="250">
        <f>SUM(C9:C15)</f>
        <v>0</v>
      </c>
    </row>
    <row r="19" spans="1:4" x14ac:dyDescent="0.25">
      <c r="A19" s="397" t="s">
        <v>182</v>
      </c>
      <c r="B19" s="397"/>
      <c r="C19" s="397"/>
    </row>
    <row r="20" spans="1:4" x14ac:dyDescent="0.25">
      <c r="A20" s="164"/>
    </row>
    <row r="21" spans="1:4" x14ac:dyDescent="0.25">
      <c r="A21" s="398" t="s">
        <v>183</v>
      </c>
      <c r="B21" s="398"/>
      <c r="C21" s="398"/>
    </row>
    <row r="22" spans="1:4" ht="16.5" thickBot="1" x14ac:dyDescent="0.3"/>
    <row r="23" spans="1:4" ht="16.5" thickBot="1" x14ac:dyDescent="0.3">
      <c r="A23" s="165" t="s">
        <v>184</v>
      </c>
      <c r="B23" s="208" t="s">
        <v>185</v>
      </c>
      <c r="C23" s="208" t="s">
        <v>169</v>
      </c>
    </row>
    <row r="24" spans="1:4" ht="16.5" thickBot="1" x14ac:dyDescent="0.3">
      <c r="A24" s="167" t="s">
        <v>170</v>
      </c>
      <c r="B24" s="168" t="s">
        <v>186</v>
      </c>
      <c r="C24" s="250">
        <f>'Custo por trabalhador'!D91</f>
        <v>0</v>
      </c>
    </row>
    <row r="25" spans="1:4" ht="16.5" thickBot="1" x14ac:dyDescent="0.3">
      <c r="A25" s="167" t="s">
        <v>172</v>
      </c>
      <c r="B25" s="168" t="s">
        <v>187</v>
      </c>
      <c r="C25" s="250">
        <f>'Custo por trabalhador'!C115+'Custo por trabalhador'!D116</f>
        <v>0</v>
      </c>
    </row>
    <row r="26" spans="1:4" ht="16.5" thickBot="1" x14ac:dyDescent="0.3">
      <c r="A26" s="395" t="s">
        <v>16</v>
      </c>
      <c r="B26" s="396"/>
      <c r="C26" s="250">
        <f>SUM(C24:C25)</f>
        <v>0</v>
      </c>
    </row>
    <row r="29" spans="1:4" ht="32.25" customHeight="1" x14ac:dyDescent="0.25">
      <c r="A29" s="401" t="s">
        <v>188</v>
      </c>
      <c r="B29" s="401"/>
      <c r="C29" s="401"/>
      <c r="D29" s="401"/>
    </row>
    <row r="30" spans="1:4" ht="16.5" thickBot="1" x14ac:dyDescent="0.3"/>
    <row r="31" spans="1:4" ht="16.5" thickBot="1" x14ac:dyDescent="0.3">
      <c r="A31" s="165" t="s">
        <v>189</v>
      </c>
      <c r="B31" s="208" t="s">
        <v>190</v>
      </c>
      <c r="C31" s="208" t="s">
        <v>191</v>
      </c>
      <c r="D31" s="208" t="s">
        <v>169</v>
      </c>
    </row>
    <row r="32" spans="1:4" ht="16.5" thickBot="1" x14ac:dyDescent="0.3">
      <c r="A32" s="167" t="s">
        <v>170</v>
      </c>
      <c r="B32" s="168" t="s">
        <v>192</v>
      </c>
      <c r="C32" s="170">
        <f>'Custo por trabalhador'!B121</f>
        <v>0.2</v>
      </c>
      <c r="D32" s="250">
        <f>C32*'Custo por trabalhador'!B137</f>
        <v>0</v>
      </c>
    </row>
    <row r="33" spans="1:4" ht="16.5" thickBot="1" x14ac:dyDescent="0.3">
      <c r="A33" s="167" t="s">
        <v>172</v>
      </c>
      <c r="B33" s="168" t="s">
        <v>193</v>
      </c>
      <c r="C33" s="170">
        <f>'Custo por trabalhador'!B122</f>
        <v>2.5000000000000001E-2</v>
      </c>
      <c r="D33" s="250">
        <f>C33*'Custo por trabalhador'!B137</f>
        <v>0</v>
      </c>
    </row>
    <row r="34" spans="1:4" ht="16.5" thickBot="1" x14ac:dyDescent="0.3">
      <c r="A34" s="167" t="s">
        <v>174</v>
      </c>
      <c r="B34" s="168" t="s">
        <v>194</v>
      </c>
      <c r="C34" s="239">
        <f>'Custo por trabalhador'!B123</f>
        <v>0.03</v>
      </c>
      <c r="D34" s="250">
        <f>C34*'Custo por trabalhador'!B137</f>
        <v>0</v>
      </c>
    </row>
    <row r="35" spans="1:4" ht="16.5" thickBot="1" x14ac:dyDescent="0.3">
      <c r="A35" s="167" t="s">
        <v>176</v>
      </c>
      <c r="B35" s="168" t="s">
        <v>195</v>
      </c>
      <c r="C35" s="170">
        <f>'Custo por trabalhador'!B124</f>
        <v>1.4999999999999999E-2</v>
      </c>
      <c r="D35" s="250">
        <f>C35*'Custo por trabalhador'!B137</f>
        <v>0</v>
      </c>
    </row>
    <row r="36" spans="1:4" ht="16.5" thickBot="1" x14ac:dyDescent="0.3">
      <c r="A36" s="167" t="s">
        <v>177</v>
      </c>
      <c r="B36" s="168" t="s">
        <v>196</v>
      </c>
      <c r="C36" s="170">
        <f>'Custo por trabalhador'!B125</f>
        <v>0.01</v>
      </c>
      <c r="D36" s="250">
        <f>C36*'Custo por trabalhador'!B137</f>
        <v>0</v>
      </c>
    </row>
    <row r="37" spans="1:4" ht="16.5" thickBot="1" x14ac:dyDescent="0.3">
      <c r="A37" s="167" t="s">
        <v>179</v>
      </c>
      <c r="B37" s="168" t="s">
        <v>29</v>
      </c>
      <c r="C37" s="170">
        <f>'Custo por trabalhador'!B126</f>
        <v>6.0000000000000001E-3</v>
      </c>
      <c r="D37" s="250">
        <f>C37*'Custo por trabalhador'!B137</f>
        <v>0</v>
      </c>
    </row>
    <row r="38" spans="1:4" ht="16.5" thickBot="1" x14ac:dyDescent="0.3">
      <c r="A38" s="167" t="s">
        <v>180</v>
      </c>
      <c r="B38" s="168" t="s">
        <v>30</v>
      </c>
      <c r="C38" s="170">
        <f>'Custo por trabalhador'!B127</f>
        <v>2E-3</v>
      </c>
      <c r="D38" s="250">
        <f>C38*'Custo por trabalhador'!B137</f>
        <v>0</v>
      </c>
    </row>
    <row r="39" spans="1:4" ht="16.5" thickBot="1" x14ac:dyDescent="0.3">
      <c r="A39" s="167" t="s">
        <v>197</v>
      </c>
      <c r="B39" s="168" t="s">
        <v>31</v>
      </c>
      <c r="C39" s="170">
        <f>'Custo por trabalhador'!B128</f>
        <v>0.08</v>
      </c>
      <c r="D39" s="250">
        <f>'Custo por trabalhador'!D145</f>
        <v>0</v>
      </c>
    </row>
    <row r="40" spans="1:4" ht="16.5" thickBot="1" x14ac:dyDescent="0.3">
      <c r="A40" s="395" t="s">
        <v>198</v>
      </c>
      <c r="B40" s="396"/>
      <c r="C40" s="169"/>
      <c r="D40" s="250">
        <f>SUM(D32:D39)</f>
        <v>0</v>
      </c>
    </row>
    <row r="43" spans="1:4" x14ac:dyDescent="0.25">
      <c r="A43" s="398" t="s">
        <v>199</v>
      </c>
      <c r="B43" s="398"/>
      <c r="C43" s="398"/>
    </row>
    <row r="44" spans="1:4" ht="16.5" thickBot="1" x14ac:dyDescent="0.3"/>
    <row r="45" spans="1:4" ht="16.5" thickBot="1" x14ac:dyDescent="0.3">
      <c r="A45" s="165" t="s">
        <v>200</v>
      </c>
      <c r="B45" s="208" t="s">
        <v>201</v>
      </c>
      <c r="C45" s="208" t="s">
        <v>169</v>
      </c>
    </row>
    <row r="46" spans="1:4" ht="16.5" thickBot="1" x14ac:dyDescent="0.3">
      <c r="A46" s="167" t="s">
        <v>170</v>
      </c>
      <c r="B46" s="168" t="s">
        <v>202</v>
      </c>
      <c r="C46" s="250">
        <f>'Custo por trabalhador'!D180</f>
        <v>0</v>
      </c>
    </row>
    <row r="47" spans="1:4" ht="16.5" thickBot="1" x14ac:dyDescent="0.3">
      <c r="A47" s="167" t="s">
        <v>172</v>
      </c>
      <c r="B47" s="168" t="s">
        <v>203</v>
      </c>
      <c r="C47" s="250">
        <f>'Custo por trabalhador'!D205</f>
        <v>0</v>
      </c>
    </row>
    <row r="48" spans="1:4" ht="16.5" thickBot="1" x14ac:dyDescent="0.3">
      <c r="A48" s="167" t="s">
        <v>174</v>
      </c>
      <c r="B48" s="168" t="s">
        <v>271</v>
      </c>
      <c r="C48" s="250">
        <f>'Custo por trabalhador'!D233</f>
        <v>0</v>
      </c>
    </row>
    <row r="49" spans="1:3" ht="16.5" thickBot="1" x14ac:dyDescent="0.3">
      <c r="A49" s="167" t="s">
        <v>176</v>
      </c>
      <c r="B49" s="168" t="s">
        <v>272</v>
      </c>
      <c r="C49" s="251">
        <f>'Custo por trabalhador'!E233</f>
        <v>0</v>
      </c>
    </row>
    <row r="50" spans="1:3" ht="16.5" thickBot="1" x14ac:dyDescent="0.3">
      <c r="A50" s="395" t="s">
        <v>16</v>
      </c>
      <c r="B50" s="396"/>
      <c r="C50" s="250">
        <f>SUM(C46:C49)</f>
        <v>0</v>
      </c>
    </row>
    <row r="53" spans="1:3" x14ac:dyDescent="0.25">
      <c r="A53" s="242" t="s">
        <v>204</v>
      </c>
      <c r="B53" s="242"/>
      <c r="C53" s="242"/>
    </row>
    <row r="54" spans="1:3" ht="16.5" thickBot="1" x14ac:dyDescent="0.3"/>
    <row r="55" spans="1:3" ht="16.5" thickBot="1" x14ac:dyDescent="0.3">
      <c r="A55" s="165">
        <v>2</v>
      </c>
      <c r="B55" s="208" t="s">
        <v>205</v>
      </c>
      <c r="C55" s="208" t="s">
        <v>169</v>
      </c>
    </row>
    <row r="56" spans="1:3" ht="16.5" thickBot="1" x14ac:dyDescent="0.3">
      <c r="A56" s="167" t="s">
        <v>184</v>
      </c>
      <c r="B56" s="168" t="s">
        <v>185</v>
      </c>
      <c r="C56" s="250">
        <f>'Custo por trabalhador'!B243</f>
        <v>0</v>
      </c>
    </row>
    <row r="57" spans="1:3" ht="16.5" thickBot="1" x14ac:dyDescent="0.3">
      <c r="A57" s="167" t="s">
        <v>189</v>
      </c>
      <c r="B57" s="168" t="s">
        <v>190</v>
      </c>
      <c r="C57" s="250">
        <f>'Custo por trabalhador'!C243</f>
        <v>0</v>
      </c>
    </row>
    <row r="58" spans="1:3" ht="16.5" thickBot="1" x14ac:dyDescent="0.3">
      <c r="A58" s="167" t="s">
        <v>200</v>
      </c>
      <c r="B58" s="168" t="s">
        <v>201</v>
      </c>
      <c r="C58" s="250">
        <f>'Custo por trabalhador'!D243</f>
        <v>0</v>
      </c>
    </row>
    <row r="59" spans="1:3" ht="16.5" thickBot="1" x14ac:dyDescent="0.3">
      <c r="A59" s="395" t="s">
        <v>16</v>
      </c>
      <c r="B59" s="396"/>
      <c r="C59" s="251">
        <f>SUM(C56:C58)</f>
        <v>0</v>
      </c>
    </row>
    <row r="60" spans="1:3" x14ac:dyDescent="0.25">
      <c r="A60" s="21"/>
    </row>
    <row r="62" spans="1:3" x14ac:dyDescent="0.25">
      <c r="A62" s="397" t="s">
        <v>206</v>
      </c>
      <c r="B62" s="397"/>
      <c r="C62" s="397"/>
    </row>
    <row r="63" spans="1:3" ht="16.5" thickBot="1" x14ac:dyDescent="0.3"/>
    <row r="64" spans="1:3" ht="16.5" thickBot="1" x14ac:dyDescent="0.3">
      <c r="A64" s="165">
        <v>3</v>
      </c>
      <c r="B64" s="208" t="s">
        <v>207</v>
      </c>
      <c r="C64" s="208" t="s">
        <v>169</v>
      </c>
    </row>
    <row r="65" spans="1:4" ht="16.5" thickBot="1" x14ac:dyDescent="0.3">
      <c r="A65" s="167" t="s">
        <v>170</v>
      </c>
      <c r="B65" s="171" t="s">
        <v>208</v>
      </c>
      <c r="C65" s="250">
        <f>'Custo por trabalhador'!D264*'Custo por trabalhador'!C280</f>
        <v>0</v>
      </c>
      <c r="D65" s="203"/>
    </row>
    <row r="66" spans="1:4" ht="16.5" thickBot="1" x14ac:dyDescent="0.3">
      <c r="A66" s="167" t="s">
        <v>172</v>
      </c>
      <c r="B66" s="171" t="s">
        <v>209</v>
      </c>
      <c r="C66" s="250"/>
    </row>
    <row r="67" spans="1:4" ht="16.5" thickBot="1" x14ac:dyDescent="0.3">
      <c r="A67" s="167" t="s">
        <v>174</v>
      </c>
      <c r="B67" s="171" t="s">
        <v>210</v>
      </c>
      <c r="C67" s="250">
        <f>'Custo por trabalhador'!D272*'Custo por trabalhador'!C280</f>
        <v>0</v>
      </c>
    </row>
    <row r="68" spans="1:4" ht="16.5" thickBot="1" x14ac:dyDescent="0.3">
      <c r="A68" s="167" t="s">
        <v>176</v>
      </c>
      <c r="B68" s="171" t="s">
        <v>211</v>
      </c>
      <c r="C68" s="250">
        <f>'Custo por trabalhador'!D290*'Custo por trabalhador'!C306</f>
        <v>0</v>
      </c>
    </row>
    <row r="69" spans="1:4" ht="16.5" thickBot="1" x14ac:dyDescent="0.3">
      <c r="A69" s="167" t="s">
        <v>177</v>
      </c>
      <c r="B69" s="171" t="s">
        <v>212</v>
      </c>
      <c r="C69" s="250"/>
      <c r="D69" s="203"/>
    </row>
    <row r="70" spans="1:4" ht="16.5" thickBot="1" x14ac:dyDescent="0.3">
      <c r="A70" s="167" t="s">
        <v>179</v>
      </c>
      <c r="B70" s="171" t="s">
        <v>213</v>
      </c>
      <c r="C70" s="250">
        <f>'Custo por trabalhador'!D298*'Custo por trabalhador'!C306</f>
        <v>0</v>
      </c>
    </row>
    <row r="71" spans="1:4" ht="16.5" thickBot="1" x14ac:dyDescent="0.3">
      <c r="A71" s="395" t="s">
        <v>16</v>
      </c>
      <c r="B71" s="396"/>
      <c r="C71" s="250">
        <f>SUM(C65:C70)</f>
        <v>0</v>
      </c>
    </row>
    <row r="74" spans="1:4" x14ac:dyDescent="0.25">
      <c r="A74" s="397" t="s">
        <v>214</v>
      </c>
      <c r="B74" s="397"/>
      <c r="C74" s="397"/>
    </row>
    <row r="77" spans="1:4" x14ac:dyDescent="0.25">
      <c r="A77" s="398" t="s">
        <v>215</v>
      </c>
      <c r="B77" s="398"/>
      <c r="C77" s="398"/>
    </row>
    <row r="78" spans="1:4" ht="16.5" thickBot="1" x14ac:dyDescent="0.3">
      <c r="A78" s="164"/>
    </row>
    <row r="79" spans="1:4" ht="16.5" thickBot="1" x14ac:dyDescent="0.3">
      <c r="A79" s="165" t="s">
        <v>216</v>
      </c>
      <c r="B79" s="208" t="s">
        <v>217</v>
      </c>
      <c r="C79" s="208" t="s">
        <v>169</v>
      </c>
    </row>
    <row r="80" spans="1:4" ht="16.5" thickBot="1" x14ac:dyDescent="0.3">
      <c r="A80" s="167" t="s">
        <v>170</v>
      </c>
      <c r="B80" s="168" t="s">
        <v>20</v>
      </c>
      <c r="C80" s="201"/>
    </row>
    <row r="81" spans="1:3" ht="16.5" thickBot="1" x14ac:dyDescent="0.3">
      <c r="A81" s="167" t="s">
        <v>172</v>
      </c>
      <c r="B81" s="168" t="s">
        <v>217</v>
      </c>
      <c r="C81" s="201">
        <f>'Custo por trabalhador'!E388</f>
        <v>0</v>
      </c>
    </row>
    <row r="82" spans="1:3" ht="16.5" thickBot="1" x14ac:dyDescent="0.3">
      <c r="A82" s="167" t="s">
        <v>174</v>
      </c>
      <c r="B82" s="168" t="s">
        <v>218</v>
      </c>
      <c r="C82" s="201"/>
    </row>
    <row r="83" spans="1:3" ht="16.5" thickBot="1" x14ac:dyDescent="0.3">
      <c r="A83" s="167" t="s">
        <v>176</v>
      </c>
      <c r="B83" s="168" t="s">
        <v>219</v>
      </c>
      <c r="C83" s="201"/>
    </row>
    <row r="84" spans="1:3" ht="16.5" thickBot="1" x14ac:dyDescent="0.3">
      <c r="A84" s="167" t="s">
        <v>177</v>
      </c>
      <c r="B84" s="168" t="s">
        <v>220</v>
      </c>
      <c r="C84" s="201"/>
    </row>
    <row r="85" spans="1:3" ht="16.5" thickBot="1" x14ac:dyDescent="0.3">
      <c r="A85" s="167" t="s">
        <v>179</v>
      </c>
      <c r="B85" s="168" t="s">
        <v>181</v>
      </c>
      <c r="C85" s="201"/>
    </row>
    <row r="86" spans="1:3" ht="16.5" thickBot="1" x14ac:dyDescent="0.3">
      <c r="A86" s="395" t="s">
        <v>198</v>
      </c>
      <c r="B86" s="396"/>
      <c r="C86" s="201">
        <f>SUM(C81:C85)</f>
        <v>0</v>
      </c>
    </row>
    <row r="89" spans="1:3" x14ac:dyDescent="0.25">
      <c r="A89" s="398" t="s">
        <v>221</v>
      </c>
      <c r="B89" s="398"/>
      <c r="C89" s="398"/>
    </row>
    <row r="90" spans="1:3" ht="16.5" thickBot="1" x14ac:dyDescent="0.3">
      <c r="A90" s="164"/>
    </row>
    <row r="91" spans="1:3" ht="16.5" thickBot="1" x14ac:dyDescent="0.3">
      <c r="A91" s="165" t="s">
        <v>222</v>
      </c>
      <c r="B91" s="208" t="s">
        <v>223</v>
      </c>
      <c r="C91" s="208" t="s">
        <v>169</v>
      </c>
    </row>
    <row r="92" spans="1:3" ht="16.5" thickBot="1" x14ac:dyDescent="0.3">
      <c r="A92" s="167" t="s">
        <v>170</v>
      </c>
      <c r="B92" s="168" t="s">
        <v>243</v>
      </c>
      <c r="C92" s="201">
        <v>0</v>
      </c>
    </row>
    <row r="93" spans="1:3" ht="16.5" thickBot="1" x14ac:dyDescent="0.3">
      <c r="A93" s="395" t="s">
        <v>16</v>
      </c>
      <c r="B93" s="396"/>
      <c r="C93" s="201">
        <f>C92</f>
        <v>0</v>
      </c>
    </row>
    <row r="96" spans="1:3" x14ac:dyDescent="0.25">
      <c r="A96" s="398" t="s">
        <v>224</v>
      </c>
      <c r="B96" s="398"/>
      <c r="C96" s="398"/>
    </row>
    <row r="97" spans="1:3" ht="16.5" thickBot="1" x14ac:dyDescent="0.3">
      <c r="A97" s="164"/>
    </row>
    <row r="98" spans="1:3" ht="16.5" thickBot="1" x14ac:dyDescent="0.3">
      <c r="A98" s="165">
        <v>4</v>
      </c>
      <c r="B98" s="208" t="s">
        <v>225</v>
      </c>
      <c r="C98" s="208" t="s">
        <v>169</v>
      </c>
    </row>
    <row r="99" spans="1:3" ht="16.5" thickBot="1" x14ac:dyDescent="0.3">
      <c r="A99" s="167" t="s">
        <v>216</v>
      </c>
      <c r="B99" s="168" t="s">
        <v>217</v>
      </c>
      <c r="C99" s="201">
        <f>C86</f>
        <v>0</v>
      </c>
    </row>
    <row r="100" spans="1:3" ht="16.5" thickBot="1" x14ac:dyDescent="0.3">
      <c r="A100" s="167" t="s">
        <v>222</v>
      </c>
      <c r="B100" s="168" t="s">
        <v>223</v>
      </c>
      <c r="C100" s="201">
        <f>C93</f>
        <v>0</v>
      </c>
    </row>
    <row r="101" spans="1:3" ht="16.5" thickBot="1" x14ac:dyDescent="0.3">
      <c r="A101" s="395" t="s">
        <v>16</v>
      </c>
      <c r="B101" s="396"/>
      <c r="C101" s="201">
        <f>SUM(C99:C100)</f>
        <v>0</v>
      </c>
    </row>
    <row r="104" spans="1:3" x14ac:dyDescent="0.25">
      <c r="A104" s="397" t="s">
        <v>226</v>
      </c>
      <c r="B104" s="397"/>
      <c r="C104" s="397"/>
    </row>
    <row r="105" spans="1:3" ht="16.5" thickBot="1" x14ac:dyDescent="0.3"/>
    <row r="106" spans="1:3" ht="16.5" thickBot="1" x14ac:dyDescent="0.3">
      <c r="A106" s="165">
        <v>5</v>
      </c>
      <c r="B106" s="172" t="s">
        <v>128</v>
      </c>
      <c r="C106" s="208" t="s">
        <v>169</v>
      </c>
    </row>
    <row r="107" spans="1:3" ht="16.5" thickBot="1" x14ac:dyDescent="0.3">
      <c r="A107" s="167" t="s">
        <v>170</v>
      </c>
      <c r="B107" s="168" t="s">
        <v>227</v>
      </c>
      <c r="C107" s="250">
        <f>'Custo por trabalhador'!B503</f>
        <v>0</v>
      </c>
    </row>
    <row r="108" spans="1:3" ht="16.5" thickBot="1" x14ac:dyDescent="0.3">
      <c r="A108" s="167" t="s">
        <v>172</v>
      </c>
      <c r="B108" s="168" t="s">
        <v>228</v>
      </c>
      <c r="C108" s="250">
        <f>'Custo por trabalhador'!D503</f>
        <v>0</v>
      </c>
    </row>
    <row r="109" spans="1:3" ht="16.5" thickBot="1" x14ac:dyDescent="0.3">
      <c r="A109" s="167" t="s">
        <v>174</v>
      </c>
      <c r="B109" s="168" t="s">
        <v>229</v>
      </c>
      <c r="C109" s="250">
        <f>'Custo por trabalhador'!C503</f>
        <v>0</v>
      </c>
    </row>
    <row r="110" spans="1:3" ht="16.5" thickBot="1" x14ac:dyDescent="0.3">
      <c r="A110" s="167" t="s">
        <v>176</v>
      </c>
      <c r="B110" s="168" t="s">
        <v>181</v>
      </c>
      <c r="C110" s="250"/>
    </row>
    <row r="111" spans="1:3" ht="16.5" thickBot="1" x14ac:dyDescent="0.3">
      <c r="A111" s="395" t="s">
        <v>198</v>
      </c>
      <c r="B111" s="396"/>
      <c r="C111" s="250">
        <f>SUM(C107:C110)</f>
        <v>0</v>
      </c>
    </row>
    <row r="114" spans="1:4" x14ac:dyDescent="0.25">
      <c r="A114" s="397" t="s">
        <v>230</v>
      </c>
      <c r="B114" s="397"/>
      <c r="C114" s="397"/>
    </row>
    <row r="115" spans="1:4" ht="16.5" thickBot="1" x14ac:dyDescent="0.3"/>
    <row r="116" spans="1:4" ht="16.5" thickBot="1" x14ac:dyDescent="0.3">
      <c r="A116" s="165">
        <v>6</v>
      </c>
      <c r="B116" s="172" t="s">
        <v>129</v>
      </c>
      <c r="C116" s="208" t="s">
        <v>191</v>
      </c>
      <c r="D116" s="208" t="s">
        <v>169</v>
      </c>
    </row>
    <row r="117" spans="1:4" ht="16.5" thickBot="1" x14ac:dyDescent="0.3">
      <c r="A117" s="167" t="s">
        <v>170</v>
      </c>
      <c r="B117" s="168" t="s">
        <v>149</v>
      </c>
      <c r="C117" s="170">
        <f>'Custo por trabalhador'!B508</f>
        <v>0.03</v>
      </c>
      <c r="D117" s="201"/>
    </row>
    <row r="118" spans="1:4" ht="16.5" thickBot="1" x14ac:dyDescent="0.3">
      <c r="A118" s="167" t="s">
        <v>172</v>
      </c>
      <c r="B118" s="168" t="s">
        <v>151</v>
      </c>
      <c r="C118" s="170">
        <f>'Custo por trabalhador'!B510</f>
        <v>6.5799999999999997E-2</v>
      </c>
      <c r="D118" s="201"/>
    </row>
    <row r="119" spans="1:4" ht="16.5" thickBot="1" x14ac:dyDescent="0.3">
      <c r="A119" s="167" t="s">
        <v>174</v>
      </c>
      <c r="B119" s="168" t="s">
        <v>150</v>
      </c>
      <c r="C119" s="215">
        <f>SUM(C120:C122)</f>
        <v>6.6500000000000004E-2</v>
      </c>
      <c r="D119" s="253"/>
    </row>
    <row r="120" spans="1:4" ht="16.5" thickBot="1" x14ac:dyDescent="0.3">
      <c r="A120" s="167"/>
      <c r="B120" s="168" t="s">
        <v>231</v>
      </c>
      <c r="C120" s="210">
        <v>3.6499999999999998E-2</v>
      </c>
      <c r="D120" s="201"/>
    </row>
    <row r="121" spans="1:4" ht="16.5" thickBot="1" x14ac:dyDescent="0.3">
      <c r="A121" s="167"/>
      <c r="B121" s="168" t="s">
        <v>232</v>
      </c>
      <c r="C121" s="209"/>
      <c r="D121" s="201"/>
    </row>
    <row r="122" spans="1:4" ht="16.5" thickBot="1" x14ac:dyDescent="0.3">
      <c r="A122" s="167"/>
      <c r="B122" s="168" t="s">
        <v>233</v>
      </c>
      <c r="C122" s="210">
        <v>0.03</v>
      </c>
      <c r="D122" s="201"/>
    </row>
    <row r="123" spans="1:4" ht="16.5" thickBot="1" x14ac:dyDescent="0.3">
      <c r="A123" s="395" t="s">
        <v>198</v>
      </c>
      <c r="B123" s="396"/>
      <c r="C123" s="170">
        <f>'Custo por trabalhador'!C518</f>
        <v>0.18704621412930744</v>
      </c>
      <c r="D123" s="201">
        <f>'Custo por trabalhador'!D518</f>
        <v>0</v>
      </c>
    </row>
    <row r="126" spans="1:4" x14ac:dyDescent="0.25">
      <c r="A126" s="397" t="s">
        <v>234</v>
      </c>
      <c r="B126" s="397"/>
      <c r="C126" s="397"/>
    </row>
    <row r="127" spans="1:4" ht="16.5" thickBot="1" x14ac:dyDescent="0.3"/>
    <row r="128" spans="1:4" ht="16.5" thickBot="1" x14ac:dyDescent="0.3">
      <c r="A128" s="165"/>
      <c r="B128" s="208" t="s">
        <v>235</v>
      </c>
      <c r="C128" s="208" t="s">
        <v>169</v>
      </c>
    </row>
    <row r="129" spans="1:3" ht="16.5" thickBot="1" x14ac:dyDescent="0.3">
      <c r="A129" s="174" t="s">
        <v>170</v>
      </c>
      <c r="B129" s="168" t="s">
        <v>167</v>
      </c>
      <c r="C129" s="202">
        <f>C16</f>
        <v>0</v>
      </c>
    </row>
    <row r="130" spans="1:3" ht="16.5" thickBot="1" x14ac:dyDescent="0.3">
      <c r="A130" s="174" t="s">
        <v>172</v>
      </c>
      <c r="B130" s="168" t="s">
        <v>182</v>
      </c>
      <c r="C130" s="202">
        <f>C59</f>
        <v>0</v>
      </c>
    </row>
    <row r="131" spans="1:3" ht="16.5" thickBot="1" x14ac:dyDescent="0.3">
      <c r="A131" s="174" t="s">
        <v>174</v>
      </c>
      <c r="B131" s="168" t="s">
        <v>206</v>
      </c>
      <c r="C131" s="202">
        <f>C71</f>
        <v>0</v>
      </c>
    </row>
    <row r="132" spans="1:3" ht="16.5" thickBot="1" x14ac:dyDescent="0.3">
      <c r="A132" s="174" t="s">
        <v>176</v>
      </c>
      <c r="B132" s="168" t="s">
        <v>214</v>
      </c>
      <c r="C132" s="202">
        <f>C101</f>
        <v>0</v>
      </c>
    </row>
    <row r="133" spans="1:3" ht="16.5" thickBot="1" x14ac:dyDescent="0.3">
      <c r="A133" s="174" t="s">
        <v>177</v>
      </c>
      <c r="B133" s="168" t="s">
        <v>226</v>
      </c>
      <c r="C133" s="202">
        <f>C111</f>
        <v>0</v>
      </c>
    </row>
    <row r="134" spans="1:3" ht="16.5" thickBot="1" x14ac:dyDescent="0.3">
      <c r="A134" s="395" t="s">
        <v>236</v>
      </c>
      <c r="B134" s="396"/>
      <c r="C134" s="202">
        <f>SUM(C129:C133)</f>
        <v>0</v>
      </c>
    </row>
    <row r="135" spans="1:3" ht="16.5" thickBot="1" x14ac:dyDescent="0.3">
      <c r="A135" s="174" t="s">
        <v>179</v>
      </c>
      <c r="B135" s="168" t="s">
        <v>237</v>
      </c>
      <c r="C135" s="202">
        <f>D123</f>
        <v>0</v>
      </c>
    </row>
    <row r="136" spans="1:3" ht="16.5" thickBot="1" x14ac:dyDescent="0.3">
      <c r="A136" s="395" t="s">
        <v>238</v>
      </c>
      <c r="B136" s="396"/>
      <c r="C136" s="202">
        <f>C134+C135</f>
        <v>0</v>
      </c>
    </row>
  </sheetData>
  <mergeCells count="29">
    <mergeCell ref="A19:C19"/>
    <mergeCell ref="A1:D1"/>
    <mergeCell ref="A2:D2"/>
    <mergeCell ref="A3:D3"/>
    <mergeCell ref="A6:C6"/>
    <mergeCell ref="A16:B16"/>
    <mergeCell ref="A77:C77"/>
    <mergeCell ref="A21:C21"/>
    <mergeCell ref="A26:B26"/>
    <mergeCell ref="A29:D29"/>
    <mergeCell ref="A40:B40"/>
    <mergeCell ref="A43:C43"/>
    <mergeCell ref="A50:B50"/>
    <mergeCell ref="A59:B59"/>
    <mergeCell ref="A62:C62"/>
    <mergeCell ref="A71:B71"/>
    <mergeCell ref="A74:C74"/>
    <mergeCell ref="A136:B136"/>
    <mergeCell ref="A86:B86"/>
    <mergeCell ref="A89:C89"/>
    <mergeCell ref="A93:B93"/>
    <mergeCell ref="A96:C96"/>
    <mergeCell ref="A101:B101"/>
    <mergeCell ref="A104:C104"/>
    <mergeCell ref="A111:B111"/>
    <mergeCell ref="A114:C114"/>
    <mergeCell ref="A123:B123"/>
    <mergeCell ref="A126:C126"/>
    <mergeCell ref="A134:B134"/>
  </mergeCells>
  <pageMargins left="0.51181102362204722" right="0.51181102362204722" top="0.78740157480314965" bottom="0.78740157480314965" header="0.31496062992125984" footer="0.31496062992125984"/>
  <pageSetup paperSize="9" scale="81" fitToHeight="0" orientation="portrait" verticalDpi="0" r:id="rId1"/>
  <headerFooter>
    <oddFooter>&amp;RPlanilha: &amp;A
pág. &amp;P de &amp;N</oddFooter>
  </headerFooter>
  <rowBreaks count="2" manualBreakCount="2">
    <brk id="52" max="16383" man="1"/>
    <brk id="10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6"/>
  <sheetViews>
    <sheetView workbookViewId="0">
      <selection activeCell="J16" sqref="J16"/>
    </sheetView>
  </sheetViews>
  <sheetFormatPr defaultRowHeight="15" x14ac:dyDescent="0.25"/>
  <cols>
    <col min="2" max="2" width="13" customWidth="1"/>
    <col min="3" max="3" width="29.5703125" customWidth="1"/>
    <col min="4" max="4" width="17.42578125" customWidth="1"/>
    <col min="5" max="5" width="17.28515625" customWidth="1"/>
    <col min="6" max="6" width="17.85546875" customWidth="1"/>
    <col min="7" max="7" width="17.28515625" customWidth="1"/>
    <col min="8" max="8" width="15.5703125" customWidth="1"/>
  </cols>
  <sheetData>
    <row r="2" spans="2:8" ht="34.5" customHeight="1" x14ac:dyDescent="0.25">
      <c r="C2" s="411" t="s">
        <v>326</v>
      </c>
      <c r="D2" s="411"/>
      <c r="E2" s="411"/>
      <c r="F2" s="411"/>
      <c r="G2" s="411"/>
    </row>
    <row r="3" spans="2:8" ht="15.75" x14ac:dyDescent="0.25">
      <c r="B3" s="407" t="s">
        <v>327</v>
      </c>
      <c r="C3" s="407"/>
      <c r="D3" s="407"/>
      <c r="E3" s="407"/>
      <c r="F3" s="407"/>
      <c r="G3" s="407"/>
      <c r="H3" s="407"/>
    </row>
    <row r="4" spans="2:8" ht="15.75" thickBot="1" x14ac:dyDescent="0.3">
      <c r="B4" s="276"/>
      <c r="C4" s="277"/>
      <c r="D4" s="277"/>
      <c r="E4" s="277"/>
      <c r="F4" s="277"/>
      <c r="G4" s="277"/>
      <c r="H4" s="277"/>
    </row>
    <row r="5" spans="2:8" ht="39" x14ac:dyDescent="0.25">
      <c r="B5" s="412"/>
      <c r="C5" s="412"/>
      <c r="D5" s="278" t="s">
        <v>328</v>
      </c>
      <c r="E5" s="278" t="s">
        <v>329</v>
      </c>
      <c r="F5" s="278" t="s">
        <v>330</v>
      </c>
      <c r="G5" s="278" t="s">
        <v>331</v>
      </c>
      <c r="H5" s="278" t="s">
        <v>332</v>
      </c>
    </row>
    <row r="6" spans="2:8" x14ac:dyDescent="0.25">
      <c r="B6" s="413" t="s">
        <v>333</v>
      </c>
      <c r="C6" s="413"/>
      <c r="D6" s="279" t="s">
        <v>334</v>
      </c>
      <c r="E6" s="279" t="s">
        <v>335</v>
      </c>
      <c r="F6" s="279" t="s">
        <v>336</v>
      </c>
      <c r="G6" s="279" t="s">
        <v>337</v>
      </c>
      <c r="H6" s="280"/>
    </row>
    <row r="7" spans="2:8" x14ac:dyDescent="0.25">
      <c r="B7" s="414"/>
      <c r="C7" s="414"/>
      <c r="D7" s="281"/>
      <c r="E7" s="281"/>
      <c r="F7" s="281"/>
      <c r="G7" s="279" t="s">
        <v>338</v>
      </c>
      <c r="H7" s="279" t="s">
        <v>339</v>
      </c>
    </row>
    <row r="8" spans="2:8" ht="15.75" thickBot="1" x14ac:dyDescent="0.3">
      <c r="B8" s="415" t="s">
        <v>340</v>
      </c>
      <c r="C8" s="415"/>
      <c r="D8" s="282"/>
      <c r="E8" s="282"/>
      <c r="F8" s="282"/>
      <c r="G8" s="282"/>
      <c r="H8" s="282"/>
    </row>
    <row r="9" spans="2:8" ht="15.75" thickBot="1" x14ac:dyDescent="0.3">
      <c r="B9" s="283" t="s">
        <v>341</v>
      </c>
      <c r="C9" s="284" t="s">
        <v>342</v>
      </c>
      <c r="D9" s="285"/>
      <c r="E9" s="283">
        <v>1</v>
      </c>
      <c r="F9" s="285">
        <f>D9*E9</f>
        <v>0</v>
      </c>
      <c r="G9" s="283">
        <v>6</v>
      </c>
      <c r="H9" s="285">
        <f>F9*G9</f>
        <v>0</v>
      </c>
    </row>
    <row r="10" spans="2:8" ht="15.75" thickBot="1" x14ac:dyDescent="0.3">
      <c r="B10" s="283" t="s">
        <v>343</v>
      </c>
      <c r="C10" s="284" t="s">
        <v>344</v>
      </c>
      <c r="D10" s="285"/>
      <c r="E10" s="283">
        <v>1</v>
      </c>
      <c r="F10" s="285">
        <f>D10*E10</f>
        <v>0</v>
      </c>
      <c r="G10" s="283">
        <v>6</v>
      </c>
      <c r="H10" s="285">
        <f>F10*G10</f>
        <v>0</v>
      </c>
    </row>
    <row r="11" spans="2:8" ht="15.75" thickBot="1" x14ac:dyDescent="0.3">
      <c r="B11" s="283" t="s">
        <v>345</v>
      </c>
      <c r="C11" s="284" t="s">
        <v>346</v>
      </c>
      <c r="D11" s="285"/>
      <c r="E11" s="283">
        <v>1</v>
      </c>
      <c r="F11" s="285">
        <f>D11*E11</f>
        <v>0</v>
      </c>
      <c r="G11" s="283">
        <v>1</v>
      </c>
      <c r="H11" s="285">
        <f>F11*G11</f>
        <v>0</v>
      </c>
    </row>
    <row r="12" spans="2:8" ht="15.75" thickBot="1" x14ac:dyDescent="0.3">
      <c r="B12" s="283" t="s">
        <v>347</v>
      </c>
      <c r="C12" s="284" t="s">
        <v>348</v>
      </c>
      <c r="D12" s="285"/>
      <c r="E12" s="283">
        <v>1</v>
      </c>
      <c r="F12" s="285">
        <f t="shared" ref="F12:F13" si="0">D12*E12</f>
        <v>0</v>
      </c>
      <c r="G12" s="283">
        <v>1</v>
      </c>
      <c r="H12" s="285">
        <f t="shared" ref="H12:H13" si="1">F12*G12</f>
        <v>0</v>
      </c>
    </row>
    <row r="13" spans="2:8" ht="15.75" thickBot="1" x14ac:dyDescent="0.3">
      <c r="B13" s="283" t="s">
        <v>349</v>
      </c>
      <c r="C13" s="284" t="s">
        <v>350</v>
      </c>
      <c r="D13" s="285"/>
      <c r="E13" s="283">
        <v>1</v>
      </c>
      <c r="F13" s="285">
        <f t="shared" si="0"/>
        <v>0</v>
      </c>
      <c r="G13" s="283">
        <v>1</v>
      </c>
      <c r="H13" s="285">
        <f t="shared" si="1"/>
        <v>0</v>
      </c>
    </row>
    <row r="14" spans="2:8" ht="15.75" thickBot="1" x14ac:dyDescent="0.3">
      <c r="B14" s="405" t="s">
        <v>351</v>
      </c>
      <c r="C14" s="405"/>
      <c r="D14" s="405"/>
      <c r="E14" s="405"/>
      <c r="F14" s="405"/>
      <c r="G14" s="405"/>
      <c r="H14" s="286">
        <f>SUM(H9:H13)</f>
        <v>0</v>
      </c>
    </row>
    <row r="15" spans="2:8" x14ac:dyDescent="0.25">
      <c r="B15" s="406"/>
      <c r="C15" s="406"/>
      <c r="D15" s="406"/>
      <c r="E15" s="406"/>
      <c r="F15" s="406"/>
      <c r="G15" s="406"/>
      <c r="H15" s="406"/>
    </row>
    <row r="16" spans="2:8" x14ac:dyDescent="0.25">
      <c r="B16" s="287"/>
      <c r="C16" s="277"/>
      <c r="D16" s="277"/>
      <c r="E16" s="277"/>
      <c r="F16" s="277"/>
      <c r="G16" s="277"/>
      <c r="H16" s="277"/>
    </row>
    <row r="17" spans="2:8" ht="15.75" x14ac:dyDescent="0.25">
      <c r="B17" s="407" t="s">
        <v>352</v>
      </c>
      <c r="C17" s="407"/>
      <c r="D17" s="407"/>
      <c r="E17" s="407"/>
      <c r="F17" s="407"/>
      <c r="G17" s="407"/>
      <c r="H17" s="407"/>
    </row>
    <row r="18" spans="2:8" x14ac:dyDescent="0.25">
      <c r="B18" s="277"/>
      <c r="C18" s="277"/>
      <c r="D18" s="277"/>
      <c r="E18" s="277"/>
      <c r="F18" s="277"/>
      <c r="G18" s="277"/>
      <c r="H18" s="277"/>
    </row>
    <row r="19" spans="2:8" ht="15.75" thickBot="1" x14ac:dyDescent="0.3">
      <c r="B19" s="277"/>
      <c r="C19" s="277"/>
      <c r="D19" s="277"/>
      <c r="E19" s="277"/>
      <c r="F19" s="277"/>
      <c r="G19" s="277"/>
      <c r="H19" s="277"/>
    </row>
    <row r="20" spans="2:8" ht="23.25" thickBot="1" x14ac:dyDescent="0.3">
      <c r="B20" s="408" t="s">
        <v>353</v>
      </c>
      <c r="C20" s="408"/>
      <c r="D20" s="408"/>
      <c r="E20" s="408"/>
      <c r="F20" s="408"/>
      <c r="G20" s="408"/>
      <c r="H20" s="408"/>
    </row>
    <row r="21" spans="2:8" ht="15.75" thickBot="1" x14ac:dyDescent="0.3">
      <c r="B21" s="288"/>
      <c r="C21" s="289" t="s">
        <v>161</v>
      </c>
      <c r="D21" s="290"/>
      <c r="E21" s="291"/>
      <c r="F21" s="409" t="s">
        <v>169</v>
      </c>
      <c r="G21" s="409"/>
      <c r="H21" s="409"/>
    </row>
    <row r="22" spans="2:8" ht="18.75" thickBot="1" x14ac:dyDescent="0.3">
      <c r="B22" s="292" t="s">
        <v>170</v>
      </c>
      <c r="C22" s="293" t="s">
        <v>354</v>
      </c>
      <c r="D22" s="294"/>
      <c r="E22" s="295"/>
      <c r="F22" s="410">
        <f>H14</f>
        <v>0</v>
      </c>
      <c r="G22" s="410"/>
      <c r="H22" s="410"/>
    </row>
    <row r="23" spans="2:8" ht="15.75" thickBot="1" x14ac:dyDescent="0.3">
      <c r="B23" s="402" t="s">
        <v>172</v>
      </c>
      <c r="C23" s="296" t="s">
        <v>355</v>
      </c>
      <c r="D23" s="297"/>
      <c r="E23" s="298"/>
      <c r="F23" s="403">
        <f>F22*12</f>
        <v>0</v>
      </c>
      <c r="G23" s="403"/>
      <c r="H23" s="403"/>
    </row>
    <row r="24" spans="2:8" ht="26.25" thickBot="1" x14ac:dyDescent="0.3">
      <c r="B24" s="402"/>
      <c r="C24" s="299" t="s">
        <v>356</v>
      </c>
      <c r="D24" s="300"/>
      <c r="E24" s="301"/>
      <c r="F24" s="403"/>
      <c r="G24" s="403"/>
      <c r="H24" s="403"/>
    </row>
    <row r="25" spans="2:8" x14ac:dyDescent="0.25">
      <c r="B25" s="404"/>
      <c r="C25" s="404"/>
      <c r="D25" s="404"/>
      <c r="E25" s="404"/>
      <c r="F25" s="404"/>
      <c r="G25" s="404"/>
      <c r="H25" s="404"/>
    </row>
    <row r="26" spans="2:8" x14ac:dyDescent="0.25">
      <c r="B26" s="302" t="s">
        <v>357</v>
      </c>
      <c r="C26" s="277"/>
      <c r="D26" s="277"/>
      <c r="E26" s="277"/>
      <c r="F26" s="277"/>
      <c r="G26" s="277"/>
      <c r="H26" s="277"/>
    </row>
  </sheetData>
  <mergeCells count="15">
    <mergeCell ref="B8:C8"/>
    <mergeCell ref="C2:G2"/>
    <mergeCell ref="B3:H3"/>
    <mergeCell ref="B5:C5"/>
    <mergeCell ref="B6:C6"/>
    <mergeCell ref="B7:C7"/>
    <mergeCell ref="B23:B24"/>
    <mergeCell ref="F23:H24"/>
    <mergeCell ref="B25:H25"/>
    <mergeCell ref="B14:G14"/>
    <mergeCell ref="B15:H15"/>
    <mergeCell ref="B17:H17"/>
    <mergeCell ref="B20:H20"/>
    <mergeCell ref="F21:H21"/>
    <mergeCell ref="F22:H22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66"/>
  <sheetViews>
    <sheetView tabSelected="1" zoomScaleSheetLayoutView="75" workbookViewId="0">
      <selection activeCell="L17" sqref="L17"/>
    </sheetView>
  </sheetViews>
  <sheetFormatPr defaultRowHeight="14.25" x14ac:dyDescent="0.2"/>
  <cols>
    <col min="1" max="1" width="16.5703125" style="303" customWidth="1"/>
    <col min="2" max="2" width="17.42578125" style="303" customWidth="1"/>
    <col min="3" max="3" width="12.7109375" style="303" customWidth="1"/>
    <col min="4" max="4" width="11.85546875" style="303" customWidth="1"/>
    <col min="5" max="5" width="8.42578125" style="303" customWidth="1"/>
    <col min="6" max="6" width="9.140625" style="303" customWidth="1"/>
    <col min="7" max="7" width="12" style="303" customWidth="1"/>
    <col min="8" max="8" width="18" style="303" customWidth="1"/>
    <col min="9" max="9" width="12.7109375" style="303" customWidth="1"/>
    <col min="10" max="234" width="9.140625" style="303"/>
    <col min="235" max="235" width="16.5703125" style="303" customWidth="1"/>
    <col min="236" max="236" width="8.7109375" style="303" customWidth="1"/>
    <col min="237" max="237" width="10.7109375" style="303" customWidth="1"/>
    <col min="238" max="238" width="6.28515625" style="303" customWidth="1"/>
    <col min="239" max="239" width="5.42578125" style="303" customWidth="1"/>
    <col min="240" max="240" width="3.28515625" style="303" customWidth="1"/>
    <col min="241" max="241" width="12" style="303" customWidth="1"/>
    <col min="242" max="242" width="18" style="303" customWidth="1"/>
    <col min="243" max="243" width="12.7109375" style="303" customWidth="1"/>
    <col min="244" max="244" width="10.42578125" style="303" customWidth="1"/>
    <col min="245" max="245" width="9.140625" style="303"/>
    <col min="246" max="246" width="14" style="303" customWidth="1"/>
    <col min="247" max="490" width="9.140625" style="303"/>
    <col min="491" max="491" width="16.5703125" style="303" customWidth="1"/>
    <col min="492" max="492" width="8.7109375" style="303" customWidth="1"/>
    <col min="493" max="493" width="10.7109375" style="303" customWidth="1"/>
    <col min="494" max="494" width="6.28515625" style="303" customWidth="1"/>
    <col min="495" max="495" width="5.42578125" style="303" customWidth="1"/>
    <col min="496" max="496" width="3.28515625" style="303" customWidth="1"/>
    <col min="497" max="497" width="12" style="303" customWidth="1"/>
    <col min="498" max="498" width="18" style="303" customWidth="1"/>
    <col min="499" max="499" width="12.7109375" style="303" customWidth="1"/>
    <col min="500" max="500" width="10.42578125" style="303" customWidth="1"/>
    <col min="501" max="501" width="9.140625" style="303"/>
    <col min="502" max="502" width="14" style="303" customWidth="1"/>
    <col min="503" max="746" width="9.140625" style="303"/>
    <col min="747" max="747" width="16.5703125" style="303" customWidth="1"/>
    <col min="748" max="748" width="8.7109375" style="303" customWidth="1"/>
    <col min="749" max="749" width="10.7109375" style="303" customWidth="1"/>
    <col min="750" max="750" width="6.28515625" style="303" customWidth="1"/>
    <col min="751" max="751" width="5.42578125" style="303" customWidth="1"/>
    <col min="752" max="752" width="3.28515625" style="303" customWidth="1"/>
    <col min="753" max="753" width="12" style="303" customWidth="1"/>
    <col min="754" max="754" width="18" style="303" customWidth="1"/>
    <col min="755" max="755" width="12.7109375" style="303" customWidth="1"/>
    <col min="756" max="756" width="10.42578125" style="303" customWidth="1"/>
    <col min="757" max="757" width="9.140625" style="303"/>
    <col min="758" max="758" width="14" style="303" customWidth="1"/>
    <col min="759" max="1002" width="9.140625" style="303"/>
    <col min="1003" max="1003" width="16.5703125" style="303" customWidth="1"/>
    <col min="1004" max="1004" width="8.7109375" style="303" customWidth="1"/>
    <col min="1005" max="1005" width="10.7109375" style="303" customWidth="1"/>
    <col min="1006" max="1006" width="6.28515625" style="303" customWidth="1"/>
    <col min="1007" max="1007" width="5.42578125" style="303" customWidth="1"/>
    <col min="1008" max="1008" width="3.28515625" style="303" customWidth="1"/>
    <col min="1009" max="1009" width="12" style="303" customWidth="1"/>
    <col min="1010" max="1010" width="18" style="303" customWidth="1"/>
    <col min="1011" max="1011" width="12.7109375" style="303" customWidth="1"/>
    <col min="1012" max="1012" width="10.42578125" style="303" customWidth="1"/>
    <col min="1013" max="1013" width="9.140625" style="303"/>
    <col min="1014" max="1014" width="14" style="303" customWidth="1"/>
    <col min="1015" max="1258" width="9.140625" style="303"/>
    <col min="1259" max="1259" width="16.5703125" style="303" customWidth="1"/>
    <col min="1260" max="1260" width="8.7109375" style="303" customWidth="1"/>
    <col min="1261" max="1261" width="10.7109375" style="303" customWidth="1"/>
    <col min="1262" max="1262" width="6.28515625" style="303" customWidth="1"/>
    <col min="1263" max="1263" width="5.42578125" style="303" customWidth="1"/>
    <col min="1264" max="1264" width="3.28515625" style="303" customWidth="1"/>
    <col min="1265" max="1265" width="12" style="303" customWidth="1"/>
    <col min="1266" max="1266" width="18" style="303" customWidth="1"/>
    <col min="1267" max="1267" width="12.7109375" style="303" customWidth="1"/>
    <col min="1268" max="1268" width="10.42578125" style="303" customWidth="1"/>
    <col min="1269" max="1269" width="9.140625" style="303"/>
    <col min="1270" max="1270" width="14" style="303" customWidth="1"/>
    <col min="1271" max="1514" width="9.140625" style="303"/>
    <col min="1515" max="1515" width="16.5703125" style="303" customWidth="1"/>
    <col min="1516" max="1516" width="8.7109375" style="303" customWidth="1"/>
    <col min="1517" max="1517" width="10.7109375" style="303" customWidth="1"/>
    <col min="1518" max="1518" width="6.28515625" style="303" customWidth="1"/>
    <col min="1519" max="1519" width="5.42578125" style="303" customWidth="1"/>
    <col min="1520" max="1520" width="3.28515625" style="303" customWidth="1"/>
    <col min="1521" max="1521" width="12" style="303" customWidth="1"/>
    <col min="1522" max="1522" width="18" style="303" customWidth="1"/>
    <col min="1523" max="1523" width="12.7109375" style="303" customWidth="1"/>
    <col min="1524" max="1524" width="10.42578125" style="303" customWidth="1"/>
    <col min="1525" max="1525" width="9.140625" style="303"/>
    <col min="1526" max="1526" width="14" style="303" customWidth="1"/>
    <col min="1527" max="1770" width="9.140625" style="303"/>
    <col min="1771" max="1771" width="16.5703125" style="303" customWidth="1"/>
    <col min="1772" max="1772" width="8.7109375" style="303" customWidth="1"/>
    <col min="1773" max="1773" width="10.7109375" style="303" customWidth="1"/>
    <col min="1774" max="1774" width="6.28515625" style="303" customWidth="1"/>
    <col min="1775" max="1775" width="5.42578125" style="303" customWidth="1"/>
    <col min="1776" max="1776" width="3.28515625" style="303" customWidth="1"/>
    <col min="1777" max="1777" width="12" style="303" customWidth="1"/>
    <col min="1778" max="1778" width="18" style="303" customWidth="1"/>
    <col min="1779" max="1779" width="12.7109375" style="303" customWidth="1"/>
    <col min="1780" max="1780" width="10.42578125" style="303" customWidth="1"/>
    <col min="1781" max="1781" width="9.140625" style="303"/>
    <col min="1782" max="1782" width="14" style="303" customWidth="1"/>
    <col min="1783" max="2026" width="9.140625" style="303"/>
    <col min="2027" max="2027" width="16.5703125" style="303" customWidth="1"/>
    <col min="2028" max="2028" width="8.7109375" style="303" customWidth="1"/>
    <col min="2029" max="2029" width="10.7109375" style="303" customWidth="1"/>
    <col min="2030" max="2030" width="6.28515625" style="303" customWidth="1"/>
    <col min="2031" max="2031" width="5.42578125" style="303" customWidth="1"/>
    <col min="2032" max="2032" width="3.28515625" style="303" customWidth="1"/>
    <col min="2033" max="2033" width="12" style="303" customWidth="1"/>
    <col min="2034" max="2034" width="18" style="303" customWidth="1"/>
    <col min="2035" max="2035" width="12.7109375" style="303" customWidth="1"/>
    <col min="2036" max="2036" width="10.42578125" style="303" customWidth="1"/>
    <col min="2037" max="2037" width="9.140625" style="303"/>
    <col min="2038" max="2038" width="14" style="303" customWidth="1"/>
    <col min="2039" max="2282" width="9.140625" style="303"/>
    <col min="2283" max="2283" width="16.5703125" style="303" customWidth="1"/>
    <col min="2284" max="2284" width="8.7109375" style="303" customWidth="1"/>
    <col min="2285" max="2285" width="10.7109375" style="303" customWidth="1"/>
    <col min="2286" max="2286" width="6.28515625" style="303" customWidth="1"/>
    <col min="2287" max="2287" width="5.42578125" style="303" customWidth="1"/>
    <col min="2288" max="2288" width="3.28515625" style="303" customWidth="1"/>
    <col min="2289" max="2289" width="12" style="303" customWidth="1"/>
    <col min="2290" max="2290" width="18" style="303" customWidth="1"/>
    <col min="2291" max="2291" width="12.7109375" style="303" customWidth="1"/>
    <col min="2292" max="2292" width="10.42578125" style="303" customWidth="1"/>
    <col min="2293" max="2293" width="9.140625" style="303"/>
    <col min="2294" max="2294" width="14" style="303" customWidth="1"/>
    <col min="2295" max="2538" width="9.140625" style="303"/>
    <col min="2539" max="2539" width="16.5703125" style="303" customWidth="1"/>
    <col min="2540" max="2540" width="8.7109375" style="303" customWidth="1"/>
    <col min="2541" max="2541" width="10.7109375" style="303" customWidth="1"/>
    <col min="2542" max="2542" width="6.28515625" style="303" customWidth="1"/>
    <col min="2543" max="2543" width="5.42578125" style="303" customWidth="1"/>
    <col min="2544" max="2544" width="3.28515625" style="303" customWidth="1"/>
    <col min="2545" max="2545" width="12" style="303" customWidth="1"/>
    <col min="2546" max="2546" width="18" style="303" customWidth="1"/>
    <col min="2547" max="2547" width="12.7109375" style="303" customWidth="1"/>
    <col min="2548" max="2548" width="10.42578125" style="303" customWidth="1"/>
    <col min="2549" max="2549" width="9.140625" style="303"/>
    <col min="2550" max="2550" width="14" style="303" customWidth="1"/>
    <col min="2551" max="2794" width="9.140625" style="303"/>
    <col min="2795" max="2795" width="16.5703125" style="303" customWidth="1"/>
    <col min="2796" max="2796" width="8.7109375" style="303" customWidth="1"/>
    <col min="2797" max="2797" width="10.7109375" style="303" customWidth="1"/>
    <col min="2798" max="2798" width="6.28515625" style="303" customWidth="1"/>
    <col min="2799" max="2799" width="5.42578125" style="303" customWidth="1"/>
    <col min="2800" max="2800" width="3.28515625" style="303" customWidth="1"/>
    <col min="2801" max="2801" width="12" style="303" customWidth="1"/>
    <col min="2802" max="2802" width="18" style="303" customWidth="1"/>
    <col min="2803" max="2803" width="12.7109375" style="303" customWidth="1"/>
    <col min="2804" max="2804" width="10.42578125" style="303" customWidth="1"/>
    <col min="2805" max="2805" width="9.140625" style="303"/>
    <col min="2806" max="2806" width="14" style="303" customWidth="1"/>
    <col min="2807" max="3050" width="9.140625" style="303"/>
    <col min="3051" max="3051" width="16.5703125" style="303" customWidth="1"/>
    <col min="3052" max="3052" width="8.7109375" style="303" customWidth="1"/>
    <col min="3053" max="3053" width="10.7109375" style="303" customWidth="1"/>
    <col min="3054" max="3054" width="6.28515625" style="303" customWidth="1"/>
    <col min="3055" max="3055" width="5.42578125" style="303" customWidth="1"/>
    <col min="3056" max="3056" width="3.28515625" style="303" customWidth="1"/>
    <col min="3057" max="3057" width="12" style="303" customWidth="1"/>
    <col min="3058" max="3058" width="18" style="303" customWidth="1"/>
    <col min="3059" max="3059" width="12.7109375" style="303" customWidth="1"/>
    <col min="3060" max="3060" width="10.42578125" style="303" customWidth="1"/>
    <col min="3061" max="3061" width="9.140625" style="303"/>
    <col min="3062" max="3062" width="14" style="303" customWidth="1"/>
    <col min="3063" max="3306" width="9.140625" style="303"/>
    <col min="3307" max="3307" width="16.5703125" style="303" customWidth="1"/>
    <col min="3308" max="3308" width="8.7109375" style="303" customWidth="1"/>
    <col min="3309" max="3309" width="10.7109375" style="303" customWidth="1"/>
    <col min="3310" max="3310" width="6.28515625" style="303" customWidth="1"/>
    <col min="3311" max="3311" width="5.42578125" style="303" customWidth="1"/>
    <col min="3312" max="3312" width="3.28515625" style="303" customWidth="1"/>
    <col min="3313" max="3313" width="12" style="303" customWidth="1"/>
    <col min="3314" max="3314" width="18" style="303" customWidth="1"/>
    <col min="3315" max="3315" width="12.7109375" style="303" customWidth="1"/>
    <col min="3316" max="3316" width="10.42578125" style="303" customWidth="1"/>
    <col min="3317" max="3317" width="9.140625" style="303"/>
    <col min="3318" max="3318" width="14" style="303" customWidth="1"/>
    <col min="3319" max="3562" width="9.140625" style="303"/>
    <col min="3563" max="3563" width="16.5703125" style="303" customWidth="1"/>
    <col min="3564" max="3564" width="8.7109375" style="303" customWidth="1"/>
    <col min="3565" max="3565" width="10.7109375" style="303" customWidth="1"/>
    <col min="3566" max="3566" width="6.28515625" style="303" customWidth="1"/>
    <col min="3567" max="3567" width="5.42578125" style="303" customWidth="1"/>
    <col min="3568" max="3568" width="3.28515625" style="303" customWidth="1"/>
    <col min="3569" max="3569" width="12" style="303" customWidth="1"/>
    <col min="3570" max="3570" width="18" style="303" customWidth="1"/>
    <col min="3571" max="3571" width="12.7109375" style="303" customWidth="1"/>
    <col min="3572" max="3572" width="10.42578125" style="303" customWidth="1"/>
    <col min="3573" max="3573" width="9.140625" style="303"/>
    <col min="3574" max="3574" width="14" style="303" customWidth="1"/>
    <col min="3575" max="3818" width="9.140625" style="303"/>
    <col min="3819" max="3819" width="16.5703125" style="303" customWidth="1"/>
    <col min="3820" max="3820" width="8.7109375" style="303" customWidth="1"/>
    <col min="3821" max="3821" width="10.7109375" style="303" customWidth="1"/>
    <col min="3822" max="3822" width="6.28515625" style="303" customWidth="1"/>
    <col min="3823" max="3823" width="5.42578125" style="303" customWidth="1"/>
    <col min="3824" max="3824" width="3.28515625" style="303" customWidth="1"/>
    <col min="3825" max="3825" width="12" style="303" customWidth="1"/>
    <col min="3826" max="3826" width="18" style="303" customWidth="1"/>
    <col min="3827" max="3827" width="12.7109375" style="303" customWidth="1"/>
    <col min="3828" max="3828" width="10.42578125" style="303" customWidth="1"/>
    <col min="3829" max="3829" width="9.140625" style="303"/>
    <col min="3830" max="3830" width="14" style="303" customWidth="1"/>
    <col min="3831" max="4074" width="9.140625" style="303"/>
    <col min="4075" max="4075" width="16.5703125" style="303" customWidth="1"/>
    <col min="4076" max="4076" width="8.7109375" style="303" customWidth="1"/>
    <col min="4077" max="4077" width="10.7109375" style="303" customWidth="1"/>
    <col min="4078" max="4078" width="6.28515625" style="303" customWidth="1"/>
    <col min="4079" max="4079" width="5.42578125" style="303" customWidth="1"/>
    <col min="4080" max="4080" width="3.28515625" style="303" customWidth="1"/>
    <col min="4081" max="4081" width="12" style="303" customWidth="1"/>
    <col min="4082" max="4082" width="18" style="303" customWidth="1"/>
    <col min="4083" max="4083" width="12.7109375" style="303" customWidth="1"/>
    <col min="4084" max="4084" width="10.42578125" style="303" customWidth="1"/>
    <col min="4085" max="4085" width="9.140625" style="303"/>
    <col min="4086" max="4086" width="14" style="303" customWidth="1"/>
    <col min="4087" max="4330" width="9.140625" style="303"/>
    <col min="4331" max="4331" width="16.5703125" style="303" customWidth="1"/>
    <col min="4332" max="4332" width="8.7109375" style="303" customWidth="1"/>
    <col min="4333" max="4333" width="10.7109375" style="303" customWidth="1"/>
    <col min="4334" max="4334" width="6.28515625" style="303" customWidth="1"/>
    <col min="4335" max="4335" width="5.42578125" style="303" customWidth="1"/>
    <col min="4336" max="4336" width="3.28515625" style="303" customWidth="1"/>
    <col min="4337" max="4337" width="12" style="303" customWidth="1"/>
    <col min="4338" max="4338" width="18" style="303" customWidth="1"/>
    <col min="4339" max="4339" width="12.7109375" style="303" customWidth="1"/>
    <col min="4340" max="4340" width="10.42578125" style="303" customWidth="1"/>
    <col min="4341" max="4341" width="9.140625" style="303"/>
    <col min="4342" max="4342" width="14" style="303" customWidth="1"/>
    <col min="4343" max="4586" width="9.140625" style="303"/>
    <col min="4587" max="4587" width="16.5703125" style="303" customWidth="1"/>
    <col min="4588" max="4588" width="8.7109375" style="303" customWidth="1"/>
    <col min="4589" max="4589" width="10.7109375" style="303" customWidth="1"/>
    <col min="4590" max="4590" width="6.28515625" style="303" customWidth="1"/>
    <col min="4591" max="4591" width="5.42578125" style="303" customWidth="1"/>
    <col min="4592" max="4592" width="3.28515625" style="303" customWidth="1"/>
    <col min="4593" max="4593" width="12" style="303" customWidth="1"/>
    <col min="4594" max="4594" width="18" style="303" customWidth="1"/>
    <col min="4595" max="4595" width="12.7109375" style="303" customWidth="1"/>
    <col min="4596" max="4596" width="10.42578125" style="303" customWidth="1"/>
    <col min="4597" max="4597" width="9.140625" style="303"/>
    <col min="4598" max="4598" width="14" style="303" customWidth="1"/>
    <col min="4599" max="4842" width="9.140625" style="303"/>
    <col min="4843" max="4843" width="16.5703125" style="303" customWidth="1"/>
    <col min="4844" max="4844" width="8.7109375" style="303" customWidth="1"/>
    <col min="4845" max="4845" width="10.7109375" style="303" customWidth="1"/>
    <col min="4846" max="4846" width="6.28515625" style="303" customWidth="1"/>
    <col min="4847" max="4847" width="5.42578125" style="303" customWidth="1"/>
    <col min="4848" max="4848" width="3.28515625" style="303" customWidth="1"/>
    <col min="4849" max="4849" width="12" style="303" customWidth="1"/>
    <col min="4850" max="4850" width="18" style="303" customWidth="1"/>
    <col min="4851" max="4851" width="12.7109375" style="303" customWidth="1"/>
    <col min="4852" max="4852" width="10.42578125" style="303" customWidth="1"/>
    <col min="4853" max="4853" width="9.140625" style="303"/>
    <col min="4854" max="4854" width="14" style="303" customWidth="1"/>
    <col min="4855" max="5098" width="9.140625" style="303"/>
    <col min="5099" max="5099" width="16.5703125" style="303" customWidth="1"/>
    <col min="5100" max="5100" width="8.7109375" style="303" customWidth="1"/>
    <col min="5101" max="5101" width="10.7109375" style="303" customWidth="1"/>
    <col min="5102" max="5102" width="6.28515625" style="303" customWidth="1"/>
    <col min="5103" max="5103" width="5.42578125" style="303" customWidth="1"/>
    <col min="5104" max="5104" width="3.28515625" style="303" customWidth="1"/>
    <col min="5105" max="5105" width="12" style="303" customWidth="1"/>
    <col min="5106" max="5106" width="18" style="303" customWidth="1"/>
    <col min="5107" max="5107" width="12.7109375" style="303" customWidth="1"/>
    <col min="5108" max="5108" width="10.42578125" style="303" customWidth="1"/>
    <col min="5109" max="5109" width="9.140625" style="303"/>
    <col min="5110" max="5110" width="14" style="303" customWidth="1"/>
    <col min="5111" max="5354" width="9.140625" style="303"/>
    <col min="5355" max="5355" width="16.5703125" style="303" customWidth="1"/>
    <col min="5356" max="5356" width="8.7109375" style="303" customWidth="1"/>
    <col min="5357" max="5357" width="10.7109375" style="303" customWidth="1"/>
    <col min="5358" max="5358" width="6.28515625" style="303" customWidth="1"/>
    <col min="5359" max="5359" width="5.42578125" style="303" customWidth="1"/>
    <col min="5360" max="5360" width="3.28515625" style="303" customWidth="1"/>
    <col min="5361" max="5361" width="12" style="303" customWidth="1"/>
    <col min="5362" max="5362" width="18" style="303" customWidth="1"/>
    <col min="5363" max="5363" width="12.7109375" style="303" customWidth="1"/>
    <col min="5364" max="5364" width="10.42578125" style="303" customWidth="1"/>
    <col min="5365" max="5365" width="9.140625" style="303"/>
    <col min="5366" max="5366" width="14" style="303" customWidth="1"/>
    <col min="5367" max="5610" width="9.140625" style="303"/>
    <col min="5611" max="5611" width="16.5703125" style="303" customWidth="1"/>
    <col min="5612" max="5612" width="8.7109375" style="303" customWidth="1"/>
    <col min="5613" max="5613" width="10.7109375" style="303" customWidth="1"/>
    <col min="5614" max="5614" width="6.28515625" style="303" customWidth="1"/>
    <col min="5615" max="5615" width="5.42578125" style="303" customWidth="1"/>
    <col min="5616" max="5616" width="3.28515625" style="303" customWidth="1"/>
    <col min="5617" max="5617" width="12" style="303" customWidth="1"/>
    <col min="5618" max="5618" width="18" style="303" customWidth="1"/>
    <col min="5619" max="5619" width="12.7109375" style="303" customWidth="1"/>
    <col min="5620" max="5620" width="10.42578125" style="303" customWidth="1"/>
    <col min="5621" max="5621" width="9.140625" style="303"/>
    <col min="5622" max="5622" width="14" style="303" customWidth="1"/>
    <col min="5623" max="5866" width="9.140625" style="303"/>
    <col min="5867" max="5867" width="16.5703125" style="303" customWidth="1"/>
    <col min="5868" max="5868" width="8.7109375" style="303" customWidth="1"/>
    <col min="5869" max="5869" width="10.7109375" style="303" customWidth="1"/>
    <col min="5870" max="5870" width="6.28515625" style="303" customWidth="1"/>
    <col min="5871" max="5871" width="5.42578125" style="303" customWidth="1"/>
    <col min="5872" max="5872" width="3.28515625" style="303" customWidth="1"/>
    <col min="5873" max="5873" width="12" style="303" customWidth="1"/>
    <col min="5874" max="5874" width="18" style="303" customWidth="1"/>
    <col min="5875" max="5875" width="12.7109375" style="303" customWidth="1"/>
    <col min="5876" max="5876" width="10.42578125" style="303" customWidth="1"/>
    <col min="5877" max="5877" width="9.140625" style="303"/>
    <col min="5878" max="5878" width="14" style="303" customWidth="1"/>
    <col min="5879" max="6122" width="9.140625" style="303"/>
    <col min="6123" max="6123" width="16.5703125" style="303" customWidth="1"/>
    <col min="6124" max="6124" width="8.7109375" style="303" customWidth="1"/>
    <col min="6125" max="6125" width="10.7109375" style="303" customWidth="1"/>
    <col min="6126" max="6126" width="6.28515625" style="303" customWidth="1"/>
    <col min="6127" max="6127" width="5.42578125" style="303" customWidth="1"/>
    <col min="6128" max="6128" width="3.28515625" style="303" customWidth="1"/>
    <col min="6129" max="6129" width="12" style="303" customWidth="1"/>
    <col min="6130" max="6130" width="18" style="303" customWidth="1"/>
    <col min="6131" max="6131" width="12.7109375" style="303" customWidth="1"/>
    <col min="6132" max="6132" width="10.42578125" style="303" customWidth="1"/>
    <col min="6133" max="6133" width="9.140625" style="303"/>
    <col min="6134" max="6134" width="14" style="303" customWidth="1"/>
    <col min="6135" max="6378" width="9.140625" style="303"/>
    <col min="6379" max="6379" width="16.5703125" style="303" customWidth="1"/>
    <col min="6380" max="6380" width="8.7109375" style="303" customWidth="1"/>
    <col min="6381" max="6381" width="10.7109375" style="303" customWidth="1"/>
    <col min="6382" max="6382" width="6.28515625" style="303" customWidth="1"/>
    <col min="6383" max="6383" width="5.42578125" style="303" customWidth="1"/>
    <col min="6384" max="6384" width="3.28515625" style="303" customWidth="1"/>
    <col min="6385" max="6385" width="12" style="303" customWidth="1"/>
    <col min="6386" max="6386" width="18" style="303" customWidth="1"/>
    <col min="6387" max="6387" width="12.7109375" style="303" customWidth="1"/>
    <col min="6388" max="6388" width="10.42578125" style="303" customWidth="1"/>
    <col min="6389" max="6389" width="9.140625" style="303"/>
    <col min="6390" max="6390" width="14" style="303" customWidth="1"/>
    <col min="6391" max="6634" width="9.140625" style="303"/>
    <col min="6635" max="6635" width="16.5703125" style="303" customWidth="1"/>
    <col min="6636" max="6636" width="8.7109375" style="303" customWidth="1"/>
    <col min="6637" max="6637" width="10.7109375" style="303" customWidth="1"/>
    <col min="6638" max="6638" width="6.28515625" style="303" customWidth="1"/>
    <col min="6639" max="6639" width="5.42578125" style="303" customWidth="1"/>
    <col min="6640" max="6640" width="3.28515625" style="303" customWidth="1"/>
    <col min="6641" max="6641" width="12" style="303" customWidth="1"/>
    <col min="6642" max="6642" width="18" style="303" customWidth="1"/>
    <col min="6643" max="6643" width="12.7109375" style="303" customWidth="1"/>
    <col min="6644" max="6644" width="10.42578125" style="303" customWidth="1"/>
    <col min="6645" max="6645" width="9.140625" style="303"/>
    <col min="6646" max="6646" width="14" style="303" customWidth="1"/>
    <col min="6647" max="6890" width="9.140625" style="303"/>
    <col min="6891" max="6891" width="16.5703125" style="303" customWidth="1"/>
    <col min="6892" max="6892" width="8.7109375" style="303" customWidth="1"/>
    <col min="6893" max="6893" width="10.7109375" style="303" customWidth="1"/>
    <col min="6894" max="6894" width="6.28515625" style="303" customWidth="1"/>
    <col min="6895" max="6895" width="5.42578125" style="303" customWidth="1"/>
    <col min="6896" max="6896" width="3.28515625" style="303" customWidth="1"/>
    <col min="6897" max="6897" width="12" style="303" customWidth="1"/>
    <col min="6898" max="6898" width="18" style="303" customWidth="1"/>
    <col min="6899" max="6899" width="12.7109375" style="303" customWidth="1"/>
    <col min="6900" max="6900" width="10.42578125" style="303" customWidth="1"/>
    <col min="6901" max="6901" width="9.140625" style="303"/>
    <col min="6902" max="6902" width="14" style="303" customWidth="1"/>
    <col min="6903" max="7146" width="9.140625" style="303"/>
    <col min="7147" max="7147" width="16.5703125" style="303" customWidth="1"/>
    <col min="7148" max="7148" width="8.7109375" style="303" customWidth="1"/>
    <col min="7149" max="7149" width="10.7109375" style="303" customWidth="1"/>
    <col min="7150" max="7150" width="6.28515625" style="303" customWidth="1"/>
    <col min="7151" max="7151" width="5.42578125" style="303" customWidth="1"/>
    <col min="7152" max="7152" width="3.28515625" style="303" customWidth="1"/>
    <col min="7153" max="7153" width="12" style="303" customWidth="1"/>
    <col min="7154" max="7154" width="18" style="303" customWidth="1"/>
    <col min="7155" max="7155" width="12.7109375" style="303" customWidth="1"/>
    <col min="7156" max="7156" width="10.42578125" style="303" customWidth="1"/>
    <col min="7157" max="7157" width="9.140625" style="303"/>
    <col min="7158" max="7158" width="14" style="303" customWidth="1"/>
    <col min="7159" max="7402" width="9.140625" style="303"/>
    <col min="7403" max="7403" width="16.5703125" style="303" customWidth="1"/>
    <col min="7404" max="7404" width="8.7109375" style="303" customWidth="1"/>
    <col min="7405" max="7405" width="10.7109375" style="303" customWidth="1"/>
    <col min="7406" max="7406" width="6.28515625" style="303" customWidth="1"/>
    <col min="7407" max="7407" width="5.42578125" style="303" customWidth="1"/>
    <col min="7408" max="7408" width="3.28515625" style="303" customWidth="1"/>
    <col min="7409" max="7409" width="12" style="303" customWidth="1"/>
    <col min="7410" max="7410" width="18" style="303" customWidth="1"/>
    <col min="7411" max="7411" width="12.7109375" style="303" customWidth="1"/>
    <col min="7412" max="7412" width="10.42578125" style="303" customWidth="1"/>
    <col min="7413" max="7413" width="9.140625" style="303"/>
    <col min="7414" max="7414" width="14" style="303" customWidth="1"/>
    <col min="7415" max="7658" width="9.140625" style="303"/>
    <col min="7659" max="7659" width="16.5703125" style="303" customWidth="1"/>
    <col min="7660" max="7660" width="8.7109375" style="303" customWidth="1"/>
    <col min="7661" max="7661" width="10.7109375" style="303" customWidth="1"/>
    <col min="7662" max="7662" width="6.28515625" style="303" customWidth="1"/>
    <col min="7663" max="7663" width="5.42578125" style="303" customWidth="1"/>
    <col min="7664" max="7664" width="3.28515625" style="303" customWidth="1"/>
    <col min="7665" max="7665" width="12" style="303" customWidth="1"/>
    <col min="7666" max="7666" width="18" style="303" customWidth="1"/>
    <col min="7667" max="7667" width="12.7109375" style="303" customWidth="1"/>
    <col min="7668" max="7668" width="10.42578125" style="303" customWidth="1"/>
    <col min="7669" max="7669" width="9.140625" style="303"/>
    <col min="7670" max="7670" width="14" style="303" customWidth="1"/>
    <col min="7671" max="7914" width="9.140625" style="303"/>
    <col min="7915" max="7915" width="16.5703125" style="303" customWidth="1"/>
    <col min="7916" max="7916" width="8.7109375" style="303" customWidth="1"/>
    <col min="7917" max="7917" width="10.7109375" style="303" customWidth="1"/>
    <col min="7918" max="7918" width="6.28515625" style="303" customWidth="1"/>
    <col min="7919" max="7919" width="5.42578125" style="303" customWidth="1"/>
    <col min="7920" max="7920" width="3.28515625" style="303" customWidth="1"/>
    <col min="7921" max="7921" width="12" style="303" customWidth="1"/>
    <col min="7922" max="7922" width="18" style="303" customWidth="1"/>
    <col min="7923" max="7923" width="12.7109375" style="303" customWidth="1"/>
    <col min="7924" max="7924" width="10.42578125" style="303" customWidth="1"/>
    <col min="7925" max="7925" width="9.140625" style="303"/>
    <col min="7926" max="7926" width="14" style="303" customWidth="1"/>
    <col min="7927" max="8170" width="9.140625" style="303"/>
    <col min="8171" max="8171" width="16.5703125" style="303" customWidth="1"/>
    <col min="8172" max="8172" width="8.7109375" style="303" customWidth="1"/>
    <col min="8173" max="8173" width="10.7109375" style="303" customWidth="1"/>
    <col min="8174" max="8174" width="6.28515625" style="303" customWidth="1"/>
    <col min="8175" max="8175" width="5.42578125" style="303" customWidth="1"/>
    <col min="8176" max="8176" width="3.28515625" style="303" customWidth="1"/>
    <col min="8177" max="8177" width="12" style="303" customWidth="1"/>
    <col min="8178" max="8178" width="18" style="303" customWidth="1"/>
    <col min="8179" max="8179" width="12.7109375" style="303" customWidth="1"/>
    <col min="8180" max="8180" width="10.42578125" style="303" customWidth="1"/>
    <col min="8181" max="8181" width="9.140625" style="303"/>
    <col min="8182" max="8182" width="14" style="303" customWidth="1"/>
    <col min="8183" max="8426" width="9.140625" style="303"/>
    <col min="8427" max="8427" width="16.5703125" style="303" customWidth="1"/>
    <col min="8428" max="8428" width="8.7109375" style="303" customWidth="1"/>
    <col min="8429" max="8429" width="10.7109375" style="303" customWidth="1"/>
    <col min="8430" max="8430" width="6.28515625" style="303" customWidth="1"/>
    <col min="8431" max="8431" width="5.42578125" style="303" customWidth="1"/>
    <col min="8432" max="8432" width="3.28515625" style="303" customWidth="1"/>
    <col min="8433" max="8433" width="12" style="303" customWidth="1"/>
    <col min="8434" max="8434" width="18" style="303" customWidth="1"/>
    <col min="8435" max="8435" width="12.7109375" style="303" customWidth="1"/>
    <col min="8436" max="8436" width="10.42578125" style="303" customWidth="1"/>
    <col min="8437" max="8437" width="9.140625" style="303"/>
    <col min="8438" max="8438" width="14" style="303" customWidth="1"/>
    <col min="8439" max="8682" width="9.140625" style="303"/>
    <col min="8683" max="8683" width="16.5703125" style="303" customWidth="1"/>
    <col min="8684" max="8684" width="8.7109375" style="303" customWidth="1"/>
    <col min="8685" max="8685" width="10.7109375" style="303" customWidth="1"/>
    <col min="8686" max="8686" width="6.28515625" style="303" customWidth="1"/>
    <col min="8687" max="8687" width="5.42578125" style="303" customWidth="1"/>
    <col min="8688" max="8688" width="3.28515625" style="303" customWidth="1"/>
    <col min="8689" max="8689" width="12" style="303" customWidth="1"/>
    <col min="8690" max="8690" width="18" style="303" customWidth="1"/>
    <col min="8691" max="8691" width="12.7109375" style="303" customWidth="1"/>
    <col min="8692" max="8692" width="10.42578125" style="303" customWidth="1"/>
    <col min="8693" max="8693" width="9.140625" style="303"/>
    <col min="8694" max="8694" width="14" style="303" customWidth="1"/>
    <col min="8695" max="8938" width="9.140625" style="303"/>
    <col min="8939" max="8939" width="16.5703125" style="303" customWidth="1"/>
    <col min="8940" max="8940" width="8.7109375" style="303" customWidth="1"/>
    <col min="8941" max="8941" width="10.7109375" style="303" customWidth="1"/>
    <col min="8942" max="8942" width="6.28515625" style="303" customWidth="1"/>
    <col min="8943" max="8943" width="5.42578125" style="303" customWidth="1"/>
    <col min="8944" max="8944" width="3.28515625" style="303" customWidth="1"/>
    <col min="8945" max="8945" width="12" style="303" customWidth="1"/>
    <col min="8946" max="8946" width="18" style="303" customWidth="1"/>
    <col min="8947" max="8947" width="12.7109375" style="303" customWidth="1"/>
    <col min="8948" max="8948" width="10.42578125" style="303" customWidth="1"/>
    <col min="8949" max="8949" width="9.140625" style="303"/>
    <col min="8950" max="8950" width="14" style="303" customWidth="1"/>
    <col min="8951" max="9194" width="9.140625" style="303"/>
    <col min="9195" max="9195" width="16.5703125" style="303" customWidth="1"/>
    <col min="9196" max="9196" width="8.7109375" style="303" customWidth="1"/>
    <col min="9197" max="9197" width="10.7109375" style="303" customWidth="1"/>
    <col min="9198" max="9198" width="6.28515625" style="303" customWidth="1"/>
    <col min="9199" max="9199" width="5.42578125" style="303" customWidth="1"/>
    <col min="9200" max="9200" width="3.28515625" style="303" customWidth="1"/>
    <col min="9201" max="9201" width="12" style="303" customWidth="1"/>
    <col min="9202" max="9202" width="18" style="303" customWidth="1"/>
    <col min="9203" max="9203" width="12.7109375" style="303" customWidth="1"/>
    <col min="9204" max="9204" width="10.42578125" style="303" customWidth="1"/>
    <col min="9205" max="9205" width="9.140625" style="303"/>
    <col min="9206" max="9206" width="14" style="303" customWidth="1"/>
    <col min="9207" max="9450" width="9.140625" style="303"/>
    <col min="9451" max="9451" width="16.5703125" style="303" customWidth="1"/>
    <col min="9452" max="9452" width="8.7109375" style="303" customWidth="1"/>
    <col min="9453" max="9453" width="10.7109375" style="303" customWidth="1"/>
    <col min="9454" max="9454" width="6.28515625" style="303" customWidth="1"/>
    <col min="9455" max="9455" width="5.42578125" style="303" customWidth="1"/>
    <col min="9456" max="9456" width="3.28515625" style="303" customWidth="1"/>
    <col min="9457" max="9457" width="12" style="303" customWidth="1"/>
    <col min="9458" max="9458" width="18" style="303" customWidth="1"/>
    <col min="9459" max="9459" width="12.7109375" style="303" customWidth="1"/>
    <col min="9460" max="9460" width="10.42578125" style="303" customWidth="1"/>
    <col min="9461" max="9461" width="9.140625" style="303"/>
    <col min="9462" max="9462" width="14" style="303" customWidth="1"/>
    <col min="9463" max="9706" width="9.140625" style="303"/>
    <col min="9707" max="9707" width="16.5703125" style="303" customWidth="1"/>
    <col min="9708" max="9708" width="8.7109375" style="303" customWidth="1"/>
    <col min="9709" max="9709" width="10.7109375" style="303" customWidth="1"/>
    <col min="9710" max="9710" width="6.28515625" style="303" customWidth="1"/>
    <col min="9711" max="9711" width="5.42578125" style="303" customWidth="1"/>
    <col min="9712" max="9712" width="3.28515625" style="303" customWidth="1"/>
    <col min="9713" max="9713" width="12" style="303" customWidth="1"/>
    <col min="9714" max="9714" width="18" style="303" customWidth="1"/>
    <col min="9715" max="9715" width="12.7109375" style="303" customWidth="1"/>
    <col min="9716" max="9716" width="10.42578125" style="303" customWidth="1"/>
    <col min="9717" max="9717" width="9.140625" style="303"/>
    <col min="9718" max="9718" width="14" style="303" customWidth="1"/>
    <col min="9719" max="9962" width="9.140625" style="303"/>
    <col min="9963" max="9963" width="16.5703125" style="303" customWidth="1"/>
    <col min="9964" max="9964" width="8.7109375" style="303" customWidth="1"/>
    <col min="9965" max="9965" width="10.7109375" style="303" customWidth="1"/>
    <col min="9966" max="9966" width="6.28515625" style="303" customWidth="1"/>
    <col min="9967" max="9967" width="5.42578125" style="303" customWidth="1"/>
    <col min="9968" max="9968" width="3.28515625" style="303" customWidth="1"/>
    <col min="9969" max="9969" width="12" style="303" customWidth="1"/>
    <col min="9970" max="9970" width="18" style="303" customWidth="1"/>
    <col min="9971" max="9971" width="12.7109375" style="303" customWidth="1"/>
    <col min="9972" max="9972" width="10.42578125" style="303" customWidth="1"/>
    <col min="9973" max="9973" width="9.140625" style="303"/>
    <col min="9974" max="9974" width="14" style="303" customWidth="1"/>
    <col min="9975" max="10218" width="9.140625" style="303"/>
    <col min="10219" max="10219" width="16.5703125" style="303" customWidth="1"/>
    <col min="10220" max="10220" width="8.7109375" style="303" customWidth="1"/>
    <col min="10221" max="10221" width="10.7109375" style="303" customWidth="1"/>
    <col min="10222" max="10222" width="6.28515625" style="303" customWidth="1"/>
    <col min="10223" max="10223" width="5.42578125" style="303" customWidth="1"/>
    <col min="10224" max="10224" width="3.28515625" style="303" customWidth="1"/>
    <col min="10225" max="10225" width="12" style="303" customWidth="1"/>
    <col min="10226" max="10226" width="18" style="303" customWidth="1"/>
    <col min="10227" max="10227" width="12.7109375" style="303" customWidth="1"/>
    <col min="10228" max="10228" width="10.42578125" style="303" customWidth="1"/>
    <col min="10229" max="10229" width="9.140625" style="303"/>
    <col min="10230" max="10230" width="14" style="303" customWidth="1"/>
    <col min="10231" max="10474" width="9.140625" style="303"/>
    <col min="10475" max="10475" width="16.5703125" style="303" customWidth="1"/>
    <col min="10476" max="10476" width="8.7109375" style="303" customWidth="1"/>
    <col min="10477" max="10477" width="10.7109375" style="303" customWidth="1"/>
    <col min="10478" max="10478" width="6.28515625" style="303" customWidth="1"/>
    <col min="10479" max="10479" width="5.42578125" style="303" customWidth="1"/>
    <col min="10480" max="10480" width="3.28515625" style="303" customWidth="1"/>
    <col min="10481" max="10481" width="12" style="303" customWidth="1"/>
    <col min="10482" max="10482" width="18" style="303" customWidth="1"/>
    <col min="10483" max="10483" width="12.7109375" style="303" customWidth="1"/>
    <col min="10484" max="10484" width="10.42578125" style="303" customWidth="1"/>
    <col min="10485" max="10485" width="9.140625" style="303"/>
    <col min="10486" max="10486" width="14" style="303" customWidth="1"/>
    <col min="10487" max="10730" width="9.140625" style="303"/>
    <col min="10731" max="10731" width="16.5703125" style="303" customWidth="1"/>
    <col min="10732" max="10732" width="8.7109375" style="303" customWidth="1"/>
    <col min="10733" max="10733" width="10.7109375" style="303" customWidth="1"/>
    <col min="10734" max="10734" width="6.28515625" style="303" customWidth="1"/>
    <col min="10735" max="10735" width="5.42578125" style="303" customWidth="1"/>
    <col min="10736" max="10736" width="3.28515625" style="303" customWidth="1"/>
    <col min="10737" max="10737" width="12" style="303" customWidth="1"/>
    <col min="10738" max="10738" width="18" style="303" customWidth="1"/>
    <col min="10739" max="10739" width="12.7109375" style="303" customWidth="1"/>
    <col min="10740" max="10740" width="10.42578125" style="303" customWidth="1"/>
    <col min="10741" max="10741" width="9.140625" style="303"/>
    <col min="10742" max="10742" width="14" style="303" customWidth="1"/>
    <col min="10743" max="10986" width="9.140625" style="303"/>
    <col min="10987" max="10987" width="16.5703125" style="303" customWidth="1"/>
    <col min="10988" max="10988" width="8.7109375" style="303" customWidth="1"/>
    <col min="10989" max="10989" width="10.7109375" style="303" customWidth="1"/>
    <col min="10990" max="10990" width="6.28515625" style="303" customWidth="1"/>
    <col min="10991" max="10991" width="5.42578125" style="303" customWidth="1"/>
    <col min="10992" max="10992" width="3.28515625" style="303" customWidth="1"/>
    <col min="10993" max="10993" width="12" style="303" customWidth="1"/>
    <col min="10994" max="10994" width="18" style="303" customWidth="1"/>
    <col min="10995" max="10995" width="12.7109375" style="303" customWidth="1"/>
    <col min="10996" max="10996" width="10.42578125" style="303" customWidth="1"/>
    <col min="10997" max="10997" width="9.140625" style="303"/>
    <col min="10998" max="10998" width="14" style="303" customWidth="1"/>
    <col min="10999" max="11242" width="9.140625" style="303"/>
    <col min="11243" max="11243" width="16.5703125" style="303" customWidth="1"/>
    <col min="11244" max="11244" width="8.7109375" style="303" customWidth="1"/>
    <col min="11245" max="11245" width="10.7109375" style="303" customWidth="1"/>
    <col min="11246" max="11246" width="6.28515625" style="303" customWidth="1"/>
    <col min="11247" max="11247" width="5.42578125" style="303" customWidth="1"/>
    <col min="11248" max="11248" width="3.28515625" style="303" customWidth="1"/>
    <col min="11249" max="11249" width="12" style="303" customWidth="1"/>
    <col min="11250" max="11250" width="18" style="303" customWidth="1"/>
    <col min="11251" max="11251" width="12.7109375" style="303" customWidth="1"/>
    <col min="11252" max="11252" width="10.42578125" style="303" customWidth="1"/>
    <col min="11253" max="11253" width="9.140625" style="303"/>
    <col min="11254" max="11254" width="14" style="303" customWidth="1"/>
    <col min="11255" max="11498" width="9.140625" style="303"/>
    <col min="11499" max="11499" width="16.5703125" style="303" customWidth="1"/>
    <col min="11500" max="11500" width="8.7109375" style="303" customWidth="1"/>
    <col min="11501" max="11501" width="10.7109375" style="303" customWidth="1"/>
    <col min="11502" max="11502" width="6.28515625" style="303" customWidth="1"/>
    <col min="11503" max="11503" width="5.42578125" style="303" customWidth="1"/>
    <col min="11504" max="11504" width="3.28515625" style="303" customWidth="1"/>
    <col min="11505" max="11505" width="12" style="303" customWidth="1"/>
    <col min="11506" max="11506" width="18" style="303" customWidth="1"/>
    <col min="11507" max="11507" width="12.7109375" style="303" customWidth="1"/>
    <col min="11508" max="11508" width="10.42578125" style="303" customWidth="1"/>
    <col min="11509" max="11509" width="9.140625" style="303"/>
    <col min="11510" max="11510" width="14" style="303" customWidth="1"/>
    <col min="11511" max="11754" width="9.140625" style="303"/>
    <col min="11755" max="11755" width="16.5703125" style="303" customWidth="1"/>
    <col min="11756" max="11756" width="8.7109375" style="303" customWidth="1"/>
    <col min="11757" max="11757" width="10.7109375" style="303" customWidth="1"/>
    <col min="11758" max="11758" width="6.28515625" style="303" customWidth="1"/>
    <col min="11759" max="11759" width="5.42578125" style="303" customWidth="1"/>
    <col min="11760" max="11760" width="3.28515625" style="303" customWidth="1"/>
    <col min="11761" max="11761" width="12" style="303" customWidth="1"/>
    <col min="11762" max="11762" width="18" style="303" customWidth="1"/>
    <col min="11763" max="11763" width="12.7109375" style="303" customWidth="1"/>
    <col min="11764" max="11764" width="10.42578125" style="303" customWidth="1"/>
    <col min="11765" max="11765" width="9.140625" style="303"/>
    <col min="11766" max="11766" width="14" style="303" customWidth="1"/>
    <col min="11767" max="12010" width="9.140625" style="303"/>
    <col min="12011" max="12011" width="16.5703125" style="303" customWidth="1"/>
    <col min="12012" max="12012" width="8.7109375" style="303" customWidth="1"/>
    <col min="12013" max="12013" width="10.7109375" style="303" customWidth="1"/>
    <col min="12014" max="12014" width="6.28515625" style="303" customWidth="1"/>
    <col min="12015" max="12015" width="5.42578125" style="303" customWidth="1"/>
    <col min="12016" max="12016" width="3.28515625" style="303" customWidth="1"/>
    <col min="12017" max="12017" width="12" style="303" customWidth="1"/>
    <col min="12018" max="12018" width="18" style="303" customWidth="1"/>
    <col min="12019" max="12019" width="12.7109375" style="303" customWidth="1"/>
    <col min="12020" max="12020" width="10.42578125" style="303" customWidth="1"/>
    <col min="12021" max="12021" width="9.140625" style="303"/>
    <col min="12022" max="12022" width="14" style="303" customWidth="1"/>
    <col min="12023" max="12266" width="9.140625" style="303"/>
    <col min="12267" max="12267" width="16.5703125" style="303" customWidth="1"/>
    <col min="12268" max="12268" width="8.7109375" style="303" customWidth="1"/>
    <col min="12269" max="12269" width="10.7109375" style="303" customWidth="1"/>
    <col min="12270" max="12270" width="6.28515625" style="303" customWidth="1"/>
    <col min="12271" max="12271" width="5.42578125" style="303" customWidth="1"/>
    <col min="12272" max="12272" width="3.28515625" style="303" customWidth="1"/>
    <col min="12273" max="12273" width="12" style="303" customWidth="1"/>
    <col min="12274" max="12274" width="18" style="303" customWidth="1"/>
    <col min="12275" max="12275" width="12.7109375" style="303" customWidth="1"/>
    <col min="12276" max="12276" width="10.42578125" style="303" customWidth="1"/>
    <col min="12277" max="12277" width="9.140625" style="303"/>
    <col min="12278" max="12278" width="14" style="303" customWidth="1"/>
    <col min="12279" max="12522" width="9.140625" style="303"/>
    <col min="12523" max="12523" width="16.5703125" style="303" customWidth="1"/>
    <col min="12524" max="12524" width="8.7109375" style="303" customWidth="1"/>
    <col min="12525" max="12525" width="10.7109375" style="303" customWidth="1"/>
    <col min="12526" max="12526" width="6.28515625" style="303" customWidth="1"/>
    <col min="12527" max="12527" width="5.42578125" style="303" customWidth="1"/>
    <col min="12528" max="12528" width="3.28515625" style="303" customWidth="1"/>
    <col min="12529" max="12529" width="12" style="303" customWidth="1"/>
    <col min="12530" max="12530" width="18" style="303" customWidth="1"/>
    <col min="12531" max="12531" width="12.7109375" style="303" customWidth="1"/>
    <col min="12532" max="12532" width="10.42578125" style="303" customWidth="1"/>
    <col min="12533" max="12533" width="9.140625" style="303"/>
    <col min="12534" max="12534" width="14" style="303" customWidth="1"/>
    <col min="12535" max="12778" width="9.140625" style="303"/>
    <col min="12779" max="12779" width="16.5703125" style="303" customWidth="1"/>
    <col min="12780" max="12780" width="8.7109375" style="303" customWidth="1"/>
    <col min="12781" max="12781" width="10.7109375" style="303" customWidth="1"/>
    <col min="12782" max="12782" width="6.28515625" style="303" customWidth="1"/>
    <col min="12783" max="12783" width="5.42578125" style="303" customWidth="1"/>
    <col min="12784" max="12784" width="3.28515625" style="303" customWidth="1"/>
    <col min="12785" max="12785" width="12" style="303" customWidth="1"/>
    <col min="12786" max="12786" width="18" style="303" customWidth="1"/>
    <col min="12787" max="12787" width="12.7109375" style="303" customWidth="1"/>
    <col min="12788" max="12788" width="10.42578125" style="303" customWidth="1"/>
    <col min="12789" max="12789" width="9.140625" style="303"/>
    <col min="12790" max="12790" width="14" style="303" customWidth="1"/>
    <col min="12791" max="13034" width="9.140625" style="303"/>
    <col min="13035" max="13035" width="16.5703125" style="303" customWidth="1"/>
    <col min="13036" max="13036" width="8.7109375" style="303" customWidth="1"/>
    <col min="13037" max="13037" width="10.7109375" style="303" customWidth="1"/>
    <col min="13038" max="13038" width="6.28515625" style="303" customWidth="1"/>
    <col min="13039" max="13039" width="5.42578125" style="303" customWidth="1"/>
    <col min="13040" max="13040" width="3.28515625" style="303" customWidth="1"/>
    <col min="13041" max="13041" width="12" style="303" customWidth="1"/>
    <col min="13042" max="13042" width="18" style="303" customWidth="1"/>
    <col min="13043" max="13043" width="12.7109375" style="303" customWidth="1"/>
    <col min="13044" max="13044" width="10.42578125" style="303" customWidth="1"/>
    <col min="13045" max="13045" width="9.140625" style="303"/>
    <col min="13046" max="13046" width="14" style="303" customWidth="1"/>
    <col min="13047" max="13290" width="9.140625" style="303"/>
    <col min="13291" max="13291" width="16.5703125" style="303" customWidth="1"/>
    <col min="13292" max="13292" width="8.7109375" style="303" customWidth="1"/>
    <col min="13293" max="13293" width="10.7109375" style="303" customWidth="1"/>
    <col min="13294" max="13294" width="6.28515625" style="303" customWidth="1"/>
    <col min="13295" max="13295" width="5.42578125" style="303" customWidth="1"/>
    <col min="13296" max="13296" width="3.28515625" style="303" customWidth="1"/>
    <col min="13297" max="13297" width="12" style="303" customWidth="1"/>
    <col min="13298" max="13298" width="18" style="303" customWidth="1"/>
    <col min="13299" max="13299" width="12.7109375" style="303" customWidth="1"/>
    <col min="13300" max="13300" width="10.42578125" style="303" customWidth="1"/>
    <col min="13301" max="13301" width="9.140625" style="303"/>
    <col min="13302" max="13302" width="14" style="303" customWidth="1"/>
    <col min="13303" max="13546" width="9.140625" style="303"/>
    <col min="13547" max="13547" width="16.5703125" style="303" customWidth="1"/>
    <col min="13548" max="13548" width="8.7109375" style="303" customWidth="1"/>
    <col min="13549" max="13549" width="10.7109375" style="303" customWidth="1"/>
    <col min="13550" max="13550" width="6.28515625" style="303" customWidth="1"/>
    <col min="13551" max="13551" width="5.42578125" style="303" customWidth="1"/>
    <col min="13552" max="13552" width="3.28515625" style="303" customWidth="1"/>
    <col min="13553" max="13553" width="12" style="303" customWidth="1"/>
    <col min="13554" max="13554" width="18" style="303" customWidth="1"/>
    <col min="13555" max="13555" width="12.7109375" style="303" customWidth="1"/>
    <col min="13556" max="13556" width="10.42578125" style="303" customWidth="1"/>
    <col min="13557" max="13557" width="9.140625" style="303"/>
    <col min="13558" max="13558" width="14" style="303" customWidth="1"/>
    <col min="13559" max="13802" width="9.140625" style="303"/>
    <col min="13803" max="13803" width="16.5703125" style="303" customWidth="1"/>
    <col min="13804" max="13804" width="8.7109375" style="303" customWidth="1"/>
    <col min="13805" max="13805" width="10.7109375" style="303" customWidth="1"/>
    <col min="13806" max="13806" width="6.28515625" style="303" customWidth="1"/>
    <col min="13807" max="13807" width="5.42578125" style="303" customWidth="1"/>
    <col min="13808" max="13808" width="3.28515625" style="303" customWidth="1"/>
    <col min="13809" max="13809" width="12" style="303" customWidth="1"/>
    <col min="13810" max="13810" width="18" style="303" customWidth="1"/>
    <col min="13811" max="13811" width="12.7109375" style="303" customWidth="1"/>
    <col min="13812" max="13812" width="10.42578125" style="303" customWidth="1"/>
    <col min="13813" max="13813" width="9.140625" style="303"/>
    <col min="13814" max="13814" width="14" style="303" customWidth="1"/>
    <col min="13815" max="14058" width="9.140625" style="303"/>
    <col min="14059" max="14059" width="16.5703125" style="303" customWidth="1"/>
    <col min="14060" max="14060" width="8.7109375" style="303" customWidth="1"/>
    <col min="14061" max="14061" width="10.7109375" style="303" customWidth="1"/>
    <col min="14062" max="14062" width="6.28515625" style="303" customWidth="1"/>
    <col min="14063" max="14063" width="5.42578125" style="303" customWidth="1"/>
    <col min="14064" max="14064" width="3.28515625" style="303" customWidth="1"/>
    <col min="14065" max="14065" width="12" style="303" customWidth="1"/>
    <col min="14066" max="14066" width="18" style="303" customWidth="1"/>
    <col min="14067" max="14067" width="12.7109375" style="303" customWidth="1"/>
    <col min="14068" max="14068" width="10.42578125" style="303" customWidth="1"/>
    <col min="14069" max="14069" width="9.140625" style="303"/>
    <col min="14070" max="14070" width="14" style="303" customWidth="1"/>
    <col min="14071" max="14314" width="9.140625" style="303"/>
    <col min="14315" max="14315" width="16.5703125" style="303" customWidth="1"/>
    <col min="14316" max="14316" width="8.7109375" style="303" customWidth="1"/>
    <col min="14317" max="14317" width="10.7109375" style="303" customWidth="1"/>
    <col min="14318" max="14318" width="6.28515625" style="303" customWidth="1"/>
    <col min="14319" max="14319" width="5.42578125" style="303" customWidth="1"/>
    <col min="14320" max="14320" width="3.28515625" style="303" customWidth="1"/>
    <col min="14321" max="14321" width="12" style="303" customWidth="1"/>
    <col min="14322" max="14322" width="18" style="303" customWidth="1"/>
    <col min="14323" max="14323" width="12.7109375" style="303" customWidth="1"/>
    <col min="14324" max="14324" width="10.42578125" style="303" customWidth="1"/>
    <col min="14325" max="14325" width="9.140625" style="303"/>
    <col min="14326" max="14326" width="14" style="303" customWidth="1"/>
    <col min="14327" max="14570" width="9.140625" style="303"/>
    <col min="14571" max="14571" width="16.5703125" style="303" customWidth="1"/>
    <col min="14572" max="14572" width="8.7109375" style="303" customWidth="1"/>
    <col min="14573" max="14573" width="10.7109375" style="303" customWidth="1"/>
    <col min="14574" max="14574" width="6.28515625" style="303" customWidth="1"/>
    <col min="14575" max="14575" width="5.42578125" style="303" customWidth="1"/>
    <col min="14576" max="14576" width="3.28515625" style="303" customWidth="1"/>
    <col min="14577" max="14577" width="12" style="303" customWidth="1"/>
    <col min="14578" max="14578" width="18" style="303" customWidth="1"/>
    <col min="14579" max="14579" width="12.7109375" style="303" customWidth="1"/>
    <col min="14580" max="14580" width="10.42578125" style="303" customWidth="1"/>
    <col min="14581" max="14581" width="9.140625" style="303"/>
    <col min="14582" max="14582" width="14" style="303" customWidth="1"/>
    <col min="14583" max="14826" width="9.140625" style="303"/>
    <col min="14827" max="14827" width="16.5703125" style="303" customWidth="1"/>
    <col min="14828" max="14828" width="8.7109375" style="303" customWidth="1"/>
    <col min="14829" max="14829" width="10.7109375" style="303" customWidth="1"/>
    <col min="14830" max="14830" width="6.28515625" style="303" customWidth="1"/>
    <col min="14831" max="14831" width="5.42578125" style="303" customWidth="1"/>
    <col min="14832" max="14832" width="3.28515625" style="303" customWidth="1"/>
    <col min="14833" max="14833" width="12" style="303" customWidth="1"/>
    <col min="14834" max="14834" width="18" style="303" customWidth="1"/>
    <col min="14835" max="14835" width="12.7109375" style="303" customWidth="1"/>
    <col min="14836" max="14836" width="10.42578125" style="303" customWidth="1"/>
    <col min="14837" max="14837" width="9.140625" style="303"/>
    <col min="14838" max="14838" width="14" style="303" customWidth="1"/>
    <col min="14839" max="15082" width="9.140625" style="303"/>
    <col min="15083" max="15083" width="16.5703125" style="303" customWidth="1"/>
    <col min="15084" max="15084" width="8.7109375" style="303" customWidth="1"/>
    <col min="15085" max="15085" width="10.7109375" style="303" customWidth="1"/>
    <col min="15086" max="15086" width="6.28515625" style="303" customWidth="1"/>
    <col min="15087" max="15087" width="5.42578125" style="303" customWidth="1"/>
    <col min="15088" max="15088" width="3.28515625" style="303" customWidth="1"/>
    <col min="15089" max="15089" width="12" style="303" customWidth="1"/>
    <col min="15090" max="15090" width="18" style="303" customWidth="1"/>
    <col min="15091" max="15091" width="12.7109375" style="303" customWidth="1"/>
    <col min="15092" max="15092" width="10.42578125" style="303" customWidth="1"/>
    <col min="15093" max="15093" width="9.140625" style="303"/>
    <col min="15094" max="15094" width="14" style="303" customWidth="1"/>
    <col min="15095" max="15338" width="9.140625" style="303"/>
    <col min="15339" max="15339" width="16.5703125" style="303" customWidth="1"/>
    <col min="15340" max="15340" width="8.7109375" style="303" customWidth="1"/>
    <col min="15341" max="15341" width="10.7109375" style="303" customWidth="1"/>
    <col min="15342" max="15342" width="6.28515625" style="303" customWidth="1"/>
    <col min="15343" max="15343" width="5.42578125" style="303" customWidth="1"/>
    <col min="15344" max="15344" width="3.28515625" style="303" customWidth="1"/>
    <col min="15345" max="15345" width="12" style="303" customWidth="1"/>
    <col min="15346" max="15346" width="18" style="303" customWidth="1"/>
    <col min="15347" max="15347" width="12.7109375" style="303" customWidth="1"/>
    <col min="15348" max="15348" width="10.42578125" style="303" customWidth="1"/>
    <col min="15349" max="15349" width="9.140625" style="303"/>
    <col min="15350" max="15350" width="14" style="303" customWidth="1"/>
    <col min="15351" max="15594" width="9.140625" style="303"/>
    <col min="15595" max="15595" width="16.5703125" style="303" customWidth="1"/>
    <col min="15596" max="15596" width="8.7109375" style="303" customWidth="1"/>
    <col min="15597" max="15597" width="10.7109375" style="303" customWidth="1"/>
    <col min="15598" max="15598" width="6.28515625" style="303" customWidth="1"/>
    <col min="15599" max="15599" width="5.42578125" style="303" customWidth="1"/>
    <col min="15600" max="15600" width="3.28515625" style="303" customWidth="1"/>
    <col min="15601" max="15601" width="12" style="303" customWidth="1"/>
    <col min="15602" max="15602" width="18" style="303" customWidth="1"/>
    <col min="15603" max="15603" width="12.7109375" style="303" customWidth="1"/>
    <col min="15604" max="15604" width="10.42578125" style="303" customWidth="1"/>
    <col min="15605" max="15605" width="9.140625" style="303"/>
    <col min="15606" max="15606" width="14" style="303" customWidth="1"/>
    <col min="15607" max="15850" width="9.140625" style="303"/>
    <col min="15851" max="15851" width="16.5703125" style="303" customWidth="1"/>
    <col min="15852" max="15852" width="8.7109375" style="303" customWidth="1"/>
    <col min="15853" max="15853" width="10.7109375" style="303" customWidth="1"/>
    <col min="15854" max="15854" width="6.28515625" style="303" customWidth="1"/>
    <col min="15855" max="15855" width="5.42578125" style="303" customWidth="1"/>
    <col min="15856" max="15856" width="3.28515625" style="303" customWidth="1"/>
    <col min="15857" max="15857" width="12" style="303" customWidth="1"/>
    <col min="15858" max="15858" width="18" style="303" customWidth="1"/>
    <col min="15859" max="15859" width="12.7109375" style="303" customWidth="1"/>
    <col min="15860" max="15860" width="10.42578125" style="303" customWidth="1"/>
    <col min="15861" max="15861" width="9.140625" style="303"/>
    <col min="15862" max="15862" width="14" style="303" customWidth="1"/>
    <col min="15863" max="16106" width="9.140625" style="303"/>
    <col min="16107" max="16107" width="16.5703125" style="303" customWidth="1"/>
    <col min="16108" max="16108" width="8.7109375" style="303" customWidth="1"/>
    <col min="16109" max="16109" width="10.7109375" style="303" customWidth="1"/>
    <col min="16110" max="16110" width="6.28515625" style="303" customWidth="1"/>
    <col min="16111" max="16111" width="5.42578125" style="303" customWidth="1"/>
    <col min="16112" max="16112" width="3.28515625" style="303" customWidth="1"/>
    <col min="16113" max="16113" width="12" style="303" customWidth="1"/>
    <col min="16114" max="16114" width="18" style="303" customWidth="1"/>
    <col min="16115" max="16115" width="12.7109375" style="303" customWidth="1"/>
    <col min="16116" max="16116" width="10.42578125" style="303" customWidth="1"/>
    <col min="16117" max="16117" width="9.140625" style="303"/>
    <col min="16118" max="16118" width="14" style="303" customWidth="1"/>
    <col min="16119" max="16384" width="9.140625" style="303"/>
  </cols>
  <sheetData>
    <row r="3" spans="1:9" ht="41.25" customHeight="1" x14ac:dyDescent="0.2">
      <c r="A3" s="424" t="s">
        <v>358</v>
      </c>
      <c r="B3" s="424"/>
      <c r="C3" s="424"/>
      <c r="D3" s="424"/>
      <c r="E3" s="424"/>
      <c r="F3" s="424"/>
      <c r="G3" s="424"/>
      <c r="H3" s="424"/>
      <c r="I3" s="424"/>
    </row>
    <row r="4" spans="1:9" x14ac:dyDescent="0.2">
      <c r="A4" s="304"/>
      <c r="B4" s="304"/>
      <c r="C4" s="304"/>
      <c r="D4" s="304"/>
      <c r="E4" s="304"/>
      <c r="F4" s="304"/>
      <c r="G4" s="304"/>
      <c r="H4" s="304"/>
      <c r="I4" s="304"/>
    </row>
    <row r="5" spans="1:9" x14ac:dyDescent="0.2">
      <c r="A5" s="305"/>
      <c r="B5" s="305"/>
      <c r="C5" s="305"/>
      <c r="D5" s="305"/>
      <c r="E5" s="305"/>
      <c r="F5" s="305"/>
      <c r="G5" s="305"/>
      <c r="H5" s="305"/>
      <c r="I5" s="305"/>
    </row>
    <row r="6" spans="1:9" x14ac:dyDescent="0.2">
      <c r="A6" s="306" t="s">
        <v>359</v>
      </c>
      <c r="B6" s="307"/>
      <c r="C6" s="307"/>
      <c r="D6" s="307"/>
      <c r="E6" s="307"/>
      <c r="F6" s="307"/>
      <c r="G6" s="307"/>
      <c r="H6" s="307"/>
      <c r="I6" s="307"/>
    </row>
    <row r="7" spans="1:9" x14ac:dyDescent="0.2">
      <c r="A7" s="306"/>
      <c r="B7" s="307"/>
      <c r="C7" s="307"/>
      <c r="D7" s="307"/>
      <c r="E7" s="307"/>
      <c r="F7" s="307"/>
      <c r="G7" s="307"/>
      <c r="H7" s="307"/>
      <c r="I7" s="307"/>
    </row>
    <row r="8" spans="1:9" x14ac:dyDescent="0.2">
      <c r="A8" s="418" t="s">
        <v>360</v>
      </c>
      <c r="B8" s="418"/>
      <c r="C8" s="418"/>
      <c r="D8" s="418"/>
      <c r="E8" s="418"/>
      <c r="F8" s="418"/>
      <c r="G8" s="418"/>
      <c r="H8" s="418"/>
      <c r="I8" s="418"/>
    </row>
    <row r="9" spans="1:9" ht="38.25" customHeight="1" x14ac:dyDescent="0.2">
      <c r="A9" s="308" t="s">
        <v>361</v>
      </c>
      <c r="B9" s="419" t="s">
        <v>362</v>
      </c>
      <c r="C9" s="419"/>
      <c r="D9" s="419"/>
      <c r="E9" s="419" t="s">
        <v>363</v>
      </c>
      <c r="F9" s="419"/>
      <c r="G9" s="419"/>
      <c r="H9" s="309" t="s">
        <v>364</v>
      </c>
      <c r="I9" s="310"/>
    </row>
    <row r="10" spans="1:9" ht="24" customHeight="1" x14ac:dyDescent="0.2">
      <c r="A10" s="308" t="s">
        <v>346</v>
      </c>
      <c r="B10" s="419" t="s">
        <v>365</v>
      </c>
      <c r="C10" s="419"/>
      <c r="D10" s="419"/>
      <c r="E10" s="423">
        <f>'Custo por trabalhador'!D543</f>
        <v>0</v>
      </c>
      <c r="F10" s="423"/>
      <c r="G10" s="423"/>
      <c r="H10" s="311">
        <f>(1/(14*800)*E10)</f>
        <v>0</v>
      </c>
      <c r="I10" s="312"/>
    </row>
    <row r="11" spans="1:9" ht="24" customHeight="1" x14ac:dyDescent="0.2">
      <c r="A11" s="313" t="s">
        <v>366</v>
      </c>
      <c r="B11" s="422" t="s">
        <v>367</v>
      </c>
      <c r="C11" s="422"/>
      <c r="D11" s="422"/>
      <c r="E11" s="416">
        <f>'Custo por trabalhador'!B541</f>
        <v>0</v>
      </c>
      <c r="F11" s="416"/>
      <c r="G11" s="416"/>
      <c r="H11" s="314">
        <f>(1/800)*E11</f>
        <v>0</v>
      </c>
      <c r="I11" s="315"/>
    </row>
    <row r="12" spans="1:9" ht="23.25" customHeight="1" x14ac:dyDescent="0.2">
      <c r="A12" s="316"/>
      <c r="B12" s="316"/>
      <c r="C12" s="316"/>
      <c r="D12" s="316"/>
      <c r="E12" s="306"/>
      <c r="F12" s="317" t="s">
        <v>368</v>
      </c>
      <c r="G12" s="318"/>
      <c r="H12" s="319">
        <f>SUM(H10:I11)</f>
        <v>0</v>
      </c>
      <c r="I12" s="320"/>
    </row>
    <row r="13" spans="1:9" ht="17.25" customHeight="1" x14ac:dyDescent="0.2">
      <c r="A13" s="316"/>
      <c r="B13" s="316"/>
      <c r="C13" s="316"/>
      <c r="D13" s="316"/>
      <c r="E13" s="306"/>
      <c r="F13" s="306"/>
      <c r="G13" s="306"/>
      <c r="H13" s="321"/>
      <c r="I13" s="321"/>
    </row>
    <row r="14" spans="1:9" x14ac:dyDescent="0.2">
      <c r="A14" s="418" t="s">
        <v>369</v>
      </c>
      <c r="B14" s="418"/>
      <c r="C14" s="418"/>
      <c r="D14" s="418"/>
      <c r="E14" s="418"/>
      <c r="F14" s="418"/>
      <c r="G14" s="418"/>
      <c r="H14" s="418"/>
      <c r="I14" s="418"/>
    </row>
    <row r="15" spans="1:9" ht="40.5" customHeight="1" x14ac:dyDescent="0.2">
      <c r="A15" s="308" t="s">
        <v>361</v>
      </c>
      <c r="B15" s="419" t="s">
        <v>362</v>
      </c>
      <c r="C15" s="419"/>
      <c r="D15" s="419"/>
      <c r="E15" s="419" t="s">
        <v>363</v>
      </c>
      <c r="F15" s="419"/>
      <c r="G15" s="419"/>
      <c r="H15" s="309" t="s">
        <v>364</v>
      </c>
      <c r="I15" s="310"/>
    </row>
    <row r="16" spans="1:9" ht="30" customHeight="1" x14ac:dyDescent="0.2">
      <c r="A16" s="308" t="s">
        <v>346</v>
      </c>
      <c r="B16" s="419" t="s">
        <v>399</v>
      </c>
      <c r="C16" s="419"/>
      <c r="D16" s="419"/>
      <c r="E16" s="423">
        <f>E10</f>
        <v>0</v>
      </c>
      <c r="F16" s="423"/>
      <c r="G16" s="423"/>
      <c r="H16" s="311">
        <f>(1/(14*400)*E16)</f>
        <v>0</v>
      </c>
      <c r="I16" s="312"/>
    </row>
    <row r="17" spans="1:9" ht="30" customHeight="1" x14ac:dyDescent="0.2">
      <c r="A17" s="313" t="s">
        <v>371</v>
      </c>
      <c r="B17" s="422" t="s">
        <v>400</v>
      </c>
      <c r="C17" s="422"/>
      <c r="D17" s="422"/>
      <c r="E17" s="416">
        <f>'Custo por trabalhador'!C541</f>
        <v>0</v>
      </c>
      <c r="F17" s="416"/>
      <c r="G17" s="416"/>
      <c r="H17" s="314">
        <f>(1/400)*E17</f>
        <v>0</v>
      </c>
      <c r="I17" s="315"/>
    </row>
    <row r="18" spans="1:9" ht="23.25" customHeight="1" x14ac:dyDescent="0.2">
      <c r="A18" s="316"/>
      <c r="B18" s="316"/>
      <c r="C18" s="316"/>
      <c r="D18" s="316"/>
      <c r="E18" s="306"/>
      <c r="F18" s="317" t="s">
        <v>368</v>
      </c>
      <c r="G18" s="318"/>
      <c r="H18" s="319">
        <f>SUM(H16:I17)</f>
        <v>0</v>
      </c>
      <c r="I18" s="320"/>
    </row>
    <row r="19" spans="1:9" ht="18" customHeight="1" x14ac:dyDescent="0.2">
      <c r="A19" s="316"/>
      <c r="B19" s="316"/>
      <c r="C19" s="316"/>
      <c r="D19" s="316"/>
      <c r="E19" s="306"/>
      <c r="F19" s="306"/>
      <c r="G19" s="306"/>
      <c r="H19" s="321"/>
      <c r="I19" s="321"/>
    </row>
    <row r="20" spans="1:9" x14ac:dyDescent="0.2">
      <c r="A20" s="418" t="s">
        <v>372</v>
      </c>
      <c r="B20" s="418"/>
      <c r="C20" s="418"/>
      <c r="D20" s="418"/>
      <c r="E20" s="418"/>
      <c r="F20" s="418"/>
      <c r="G20" s="418"/>
      <c r="H20" s="418"/>
      <c r="I20" s="418"/>
    </row>
    <row r="21" spans="1:9" ht="57" customHeight="1" x14ac:dyDescent="0.2">
      <c r="A21" s="308" t="s">
        <v>361</v>
      </c>
      <c r="B21" s="419" t="s">
        <v>362</v>
      </c>
      <c r="C21" s="419"/>
      <c r="D21" s="419"/>
      <c r="E21" s="419" t="s">
        <v>363</v>
      </c>
      <c r="F21" s="419"/>
      <c r="G21" s="419"/>
      <c r="H21" s="309" t="s">
        <v>364</v>
      </c>
      <c r="I21" s="310"/>
    </row>
    <row r="22" spans="1:9" ht="30" customHeight="1" x14ac:dyDescent="0.2">
      <c r="A22" s="308" t="s">
        <v>346</v>
      </c>
      <c r="B22" s="419" t="s">
        <v>373</v>
      </c>
      <c r="C22" s="419"/>
      <c r="D22" s="419"/>
      <c r="E22" s="423">
        <f>E16</f>
        <v>0</v>
      </c>
      <c r="F22" s="423"/>
      <c r="G22" s="423"/>
      <c r="H22" s="311">
        <f>(1/(14*1500)*E22)</f>
        <v>0</v>
      </c>
      <c r="I22" s="312"/>
    </row>
    <row r="23" spans="1:9" ht="30" customHeight="1" x14ac:dyDescent="0.2">
      <c r="A23" s="313" t="s">
        <v>366</v>
      </c>
      <c r="B23" s="422" t="s">
        <v>374</v>
      </c>
      <c r="C23" s="422"/>
      <c r="D23" s="422"/>
      <c r="E23" s="416">
        <f>E11</f>
        <v>0</v>
      </c>
      <c r="F23" s="416"/>
      <c r="G23" s="416"/>
      <c r="H23" s="314">
        <f>(1/1500)*E23</f>
        <v>0</v>
      </c>
      <c r="I23" s="315"/>
    </row>
    <row r="24" spans="1:9" ht="23.25" customHeight="1" x14ac:dyDescent="0.2">
      <c r="A24" s="316"/>
      <c r="B24" s="316"/>
      <c r="C24" s="316"/>
      <c r="D24" s="316"/>
      <c r="E24" s="306"/>
      <c r="F24" s="317" t="s">
        <v>368</v>
      </c>
      <c r="G24" s="318"/>
      <c r="H24" s="319">
        <f>SUM(H22:I23)</f>
        <v>0</v>
      </c>
      <c r="I24" s="320"/>
    </row>
    <row r="25" spans="1:9" ht="12" customHeight="1" x14ac:dyDescent="0.2">
      <c r="A25" s="316"/>
      <c r="B25" s="316"/>
      <c r="C25" s="316"/>
      <c r="D25" s="316"/>
      <c r="E25" s="306"/>
      <c r="F25" s="306"/>
      <c r="G25" s="306"/>
      <c r="H25" s="321"/>
      <c r="I25" s="321"/>
    </row>
    <row r="26" spans="1:9" ht="15" customHeight="1" x14ac:dyDescent="0.2">
      <c r="A26" s="418" t="s">
        <v>375</v>
      </c>
      <c r="B26" s="418"/>
      <c r="C26" s="418"/>
      <c r="D26" s="418"/>
      <c r="E26" s="418"/>
      <c r="F26" s="418"/>
      <c r="G26" s="418"/>
      <c r="H26" s="418"/>
      <c r="I26" s="418"/>
    </row>
    <row r="27" spans="1:9" ht="40.5" customHeight="1" x14ac:dyDescent="0.2">
      <c r="A27" s="308" t="s">
        <v>361</v>
      </c>
      <c r="B27" s="419" t="s">
        <v>362</v>
      </c>
      <c r="C27" s="419"/>
      <c r="D27" s="419"/>
      <c r="E27" s="419" t="s">
        <v>363</v>
      </c>
      <c r="F27" s="419"/>
      <c r="G27" s="419"/>
      <c r="H27" s="309" t="s">
        <v>364</v>
      </c>
      <c r="I27" s="310"/>
    </row>
    <row r="28" spans="1:9" ht="23.25" customHeight="1" x14ac:dyDescent="0.2">
      <c r="A28" s="308" t="s">
        <v>346</v>
      </c>
      <c r="B28" s="419" t="s">
        <v>376</v>
      </c>
      <c r="C28" s="419"/>
      <c r="D28" s="419"/>
      <c r="E28" s="423">
        <f>E22</f>
        <v>0</v>
      </c>
      <c r="F28" s="423"/>
      <c r="G28" s="423"/>
      <c r="H28" s="311">
        <f>(1/(14*1000)*E28)</f>
        <v>0</v>
      </c>
      <c r="I28" s="312"/>
    </row>
    <row r="29" spans="1:9" ht="23.25" customHeight="1" x14ac:dyDescent="0.2">
      <c r="A29" s="313" t="s">
        <v>366</v>
      </c>
      <c r="B29" s="422" t="s">
        <v>377</v>
      </c>
      <c r="C29" s="422"/>
      <c r="D29" s="422"/>
      <c r="E29" s="416">
        <f>E17</f>
        <v>0</v>
      </c>
      <c r="F29" s="416"/>
      <c r="G29" s="416"/>
      <c r="H29" s="314">
        <f>(1/1000)*E29</f>
        <v>0</v>
      </c>
      <c r="I29" s="315"/>
    </row>
    <row r="30" spans="1:9" ht="23.25" customHeight="1" x14ac:dyDescent="0.2">
      <c r="A30" s="316"/>
      <c r="B30" s="316"/>
      <c r="C30" s="316"/>
      <c r="D30" s="316"/>
      <c r="E30" s="306"/>
      <c r="F30" s="317" t="s">
        <v>368</v>
      </c>
      <c r="G30" s="318"/>
      <c r="H30" s="319">
        <f>SUM(H28:I29)</f>
        <v>0</v>
      </c>
      <c r="I30" s="320"/>
    </row>
    <row r="31" spans="1:9" ht="15" customHeight="1" x14ac:dyDescent="0.2">
      <c r="A31" s="316"/>
      <c r="B31" s="316"/>
      <c r="C31" s="316"/>
      <c r="D31" s="316"/>
      <c r="E31" s="306"/>
      <c r="F31" s="306"/>
      <c r="G31" s="306"/>
      <c r="H31" s="321"/>
      <c r="I31" s="321"/>
    </row>
    <row r="32" spans="1:9" x14ac:dyDescent="0.2">
      <c r="A32" s="322" t="s">
        <v>378</v>
      </c>
      <c r="B32" s="323"/>
      <c r="C32" s="323"/>
      <c r="D32" s="323"/>
      <c r="E32" s="323"/>
      <c r="F32" s="323"/>
      <c r="G32" s="323"/>
      <c r="H32" s="323"/>
      <c r="I32" s="323"/>
    </row>
    <row r="33" spans="1:9" ht="47.25" customHeight="1" x14ac:dyDescent="0.2">
      <c r="A33" s="308" t="s">
        <v>361</v>
      </c>
      <c r="B33" s="419" t="s">
        <v>362</v>
      </c>
      <c r="C33" s="419"/>
      <c r="D33" s="419"/>
      <c r="E33" s="419" t="s">
        <v>363</v>
      </c>
      <c r="F33" s="419"/>
      <c r="G33" s="419"/>
      <c r="H33" s="309" t="s">
        <v>379</v>
      </c>
      <c r="I33" s="324"/>
    </row>
    <row r="34" spans="1:9" ht="30" customHeight="1" x14ac:dyDescent="0.2">
      <c r="A34" s="308" t="s">
        <v>346</v>
      </c>
      <c r="B34" s="421" t="s">
        <v>380</v>
      </c>
      <c r="C34" s="421"/>
      <c r="D34" s="421"/>
      <c r="E34" s="416">
        <f>E10</f>
        <v>0</v>
      </c>
      <c r="F34" s="416"/>
      <c r="G34" s="416"/>
      <c r="H34" s="311">
        <f>(1/(14*1800)*E34)</f>
        <v>0</v>
      </c>
      <c r="I34" s="312"/>
    </row>
    <row r="35" spans="1:9" ht="30" customHeight="1" x14ac:dyDescent="0.2">
      <c r="A35" s="313" t="s">
        <v>366</v>
      </c>
      <c r="B35" s="419" t="s">
        <v>381</v>
      </c>
      <c r="C35" s="419"/>
      <c r="D35" s="419"/>
      <c r="E35" s="420">
        <f>E11</f>
        <v>0</v>
      </c>
      <c r="F35" s="420"/>
      <c r="G35" s="420"/>
      <c r="H35" s="314">
        <f>(1/1800)*E35</f>
        <v>0</v>
      </c>
      <c r="I35" s="315"/>
    </row>
    <row r="36" spans="1:9" ht="21" customHeight="1" x14ac:dyDescent="0.2">
      <c r="A36" s="316"/>
      <c r="B36" s="316"/>
      <c r="C36" s="316"/>
      <c r="D36" s="316"/>
      <c r="E36" s="306"/>
      <c r="F36" s="317" t="s">
        <v>368</v>
      </c>
      <c r="G36" s="318"/>
      <c r="H36" s="325">
        <f>SUM(H34:I35)</f>
        <v>0</v>
      </c>
      <c r="I36" s="326"/>
    </row>
    <row r="37" spans="1:9" ht="15" customHeight="1" x14ac:dyDescent="0.2">
      <c r="A37" s="316"/>
      <c r="B37" s="316"/>
      <c r="C37" s="316"/>
      <c r="D37" s="316"/>
      <c r="E37" s="306"/>
      <c r="F37" s="306"/>
      <c r="G37" s="306"/>
      <c r="H37" s="327"/>
      <c r="I37" s="327"/>
    </row>
    <row r="38" spans="1:9" ht="16.5" customHeight="1" x14ac:dyDescent="0.2">
      <c r="A38" s="328" t="s">
        <v>382</v>
      </c>
      <c r="B38" s="323"/>
      <c r="C38" s="323"/>
      <c r="D38" s="323"/>
      <c r="E38" s="323"/>
      <c r="F38" s="323"/>
      <c r="G38" s="323"/>
      <c r="H38" s="323"/>
      <c r="I38" s="323"/>
    </row>
    <row r="39" spans="1:9" ht="45.75" customHeight="1" x14ac:dyDescent="0.2">
      <c r="A39" s="308" t="s">
        <v>361</v>
      </c>
      <c r="B39" s="419" t="s">
        <v>362</v>
      </c>
      <c r="C39" s="419"/>
      <c r="D39" s="419"/>
      <c r="E39" s="419" t="s">
        <v>363</v>
      </c>
      <c r="F39" s="419"/>
      <c r="G39" s="419"/>
      <c r="H39" s="309" t="s">
        <v>379</v>
      </c>
      <c r="I39" s="324"/>
    </row>
    <row r="40" spans="1:9" ht="29.25" customHeight="1" x14ac:dyDescent="0.2">
      <c r="A40" s="308" t="s">
        <v>346</v>
      </c>
      <c r="B40" s="421" t="s">
        <v>401</v>
      </c>
      <c r="C40" s="421"/>
      <c r="D40" s="421"/>
      <c r="E40" s="416">
        <f>E10</f>
        <v>0</v>
      </c>
      <c r="F40" s="416"/>
      <c r="G40" s="416"/>
      <c r="H40" s="340">
        <f>(1/(14*8764)*E40)</f>
        <v>0</v>
      </c>
      <c r="I40" s="329"/>
    </row>
    <row r="41" spans="1:9" ht="29.25" customHeight="1" x14ac:dyDescent="0.2">
      <c r="A41" s="313" t="s">
        <v>348</v>
      </c>
      <c r="B41" s="419" t="s">
        <v>402</v>
      </c>
      <c r="C41" s="419"/>
      <c r="D41" s="419"/>
      <c r="E41" s="420">
        <f>'Custo por trabalhador'!E541</f>
        <v>0</v>
      </c>
      <c r="F41" s="420"/>
      <c r="G41" s="420"/>
      <c r="H41" s="341">
        <f>(1/8764)*E41</f>
        <v>0</v>
      </c>
      <c r="I41" s="315"/>
    </row>
    <row r="42" spans="1:9" ht="29.25" customHeight="1" x14ac:dyDescent="0.2">
      <c r="A42" s="316"/>
      <c r="B42" s="316"/>
      <c r="C42" s="316"/>
      <c r="D42" s="316"/>
      <c r="E42" s="306"/>
      <c r="F42" s="317" t="s">
        <v>368</v>
      </c>
      <c r="G42" s="318"/>
      <c r="H42" s="325">
        <f>SUM(H40:H41)</f>
        <v>0</v>
      </c>
      <c r="I42" s="326"/>
    </row>
    <row r="43" spans="1:9" ht="13.5" customHeight="1" x14ac:dyDescent="0.2">
      <c r="A43" s="316"/>
      <c r="B43" s="316"/>
      <c r="C43" s="316"/>
      <c r="D43" s="316"/>
      <c r="E43" s="306"/>
      <c r="F43" s="306"/>
      <c r="G43" s="306"/>
      <c r="H43" s="327"/>
      <c r="I43" s="327"/>
    </row>
    <row r="44" spans="1:9" ht="22.5" customHeight="1" x14ac:dyDescent="0.2">
      <c r="A44" s="322" t="s">
        <v>383</v>
      </c>
      <c r="B44" s="323"/>
      <c r="C44" s="323"/>
      <c r="D44" s="323"/>
      <c r="E44" s="323"/>
      <c r="F44" s="323"/>
      <c r="G44" s="323"/>
      <c r="H44" s="323"/>
      <c r="I44" s="323"/>
    </row>
    <row r="45" spans="1:9" ht="43.5" customHeight="1" x14ac:dyDescent="0.2">
      <c r="A45" s="308" t="s">
        <v>361</v>
      </c>
      <c r="B45" s="419" t="s">
        <v>362</v>
      </c>
      <c r="C45" s="419"/>
      <c r="D45" s="419"/>
      <c r="E45" s="419" t="s">
        <v>363</v>
      </c>
      <c r="F45" s="419"/>
      <c r="G45" s="419"/>
      <c r="H45" s="309" t="s">
        <v>379</v>
      </c>
      <c r="I45" s="324"/>
    </row>
    <row r="46" spans="1:9" ht="29.25" customHeight="1" x14ac:dyDescent="0.2">
      <c r="A46" s="308" t="s">
        <v>346</v>
      </c>
      <c r="B46" s="421" t="s">
        <v>384</v>
      </c>
      <c r="C46" s="421"/>
      <c r="D46" s="421"/>
      <c r="E46" s="416">
        <f>E34</f>
        <v>0</v>
      </c>
      <c r="F46" s="416"/>
      <c r="G46" s="416"/>
      <c r="H46" s="340">
        <f>(1/(14*2620)*E46)</f>
        <v>0</v>
      </c>
      <c r="I46" s="329"/>
    </row>
    <row r="47" spans="1:9" ht="29.25" customHeight="1" x14ac:dyDescent="0.2">
      <c r="A47" s="313" t="s">
        <v>383</v>
      </c>
      <c r="B47" s="419" t="s">
        <v>385</v>
      </c>
      <c r="C47" s="419"/>
      <c r="D47" s="419"/>
      <c r="E47" s="420">
        <f>'Custo por trabalhador'!F541</f>
        <v>0</v>
      </c>
      <c r="F47" s="420"/>
      <c r="G47" s="420"/>
      <c r="H47" s="341">
        <f>(1/2620)*E47</f>
        <v>0</v>
      </c>
      <c r="I47" s="315"/>
    </row>
    <row r="48" spans="1:9" ht="29.25" customHeight="1" x14ac:dyDescent="0.2">
      <c r="A48" s="316"/>
      <c r="B48" s="316"/>
      <c r="C48" s="316"/>
      <c r="D48" s="316"/>
      <c r="E48" s="306"/>
      <c r="F48" s="317" t="s">
        <v>368</v>
      </c>
      <c r="G48" s="318"/>
      <c r="H48" s="325">
        <f>SUM(H46:H47)</f>
        <v>0</v>
      </c>
      <c r="I48" s="326"/>
    </row>
    <row r="49" spans="1:9" s="307" customFormat="1" x14ac:dyDescent="0.2">
      <c r="A49" s="303"/>
      <c r="B49" s="303"/>
      <c r="C49" s="303"/>
      <c r="D49" s="303"/>
      <c r="E49" s="303"/>
      <c r="F49" s="303"/>
      <c r="G49" s="303"/>
      <c r="H49" s="303"/>
      <c r="I49" s="303"/>
    </row>
    <row r="50" spans="1:9" s="307" customFormat="1" x14ac:dyDescent="0.2">
      <c r="A50" s="418" t="s">
        <v>386</v>
      </c>
      <c r="B50" s="418"/>
      <c r="C50" s="418"/>
      <c r="D50" s="418"/>
      <c r="E50" s="418"/>
      <c r="F50" s="418"/>
      <c r="G50" s="418"/>
      <c r="H50" s="418"/>
      <c r="I50" s="418"/>
    </row>
    <row r="51" spans="1:9" s="307" customFormat="1" ht="63.75" customHeight="1" x14ac:dyDescent="0.2">
      <c r="A51" s="308" t="s">
        <v>361</v>
      </c>
      <c r="B51" s="330" t="s">
        <v>370</v>
      </c>
      <c r="C51" s="330" t="s">
        <v>387</v>
      </c>
      <c r="D51" s="419" t="s">
        <v>403</v>
      </c>
      <c r="E51" s="419"/>
      <c r="F51" s="419" t="s">
        <v>389</v>
      </c>
      <c r="G51" s="419"/>
      <c r="H51" s="309" t="s">
        <v>390</v>
      </c>
      <c r="I51" s="331" t="s">
        <v>391</v>
      </c>
    </row>
    <row r="52" spans="1:9" s="307" customFormat="1" ht="28.5" customHeight="1" x14ac:dyDescent="0.2">
      <c r="A52" s="308" t="s">
        <v>346</v>
      </c>
      <c r="B52" s="309" t="s">
        <v>392</v>
      </c>
      <c r="C52" s="309">
        <v>32</v>
      </c>
      <c r="D52" s="416" t="s">
        <v>404</v>
      </c>
      <c r="E52" s="416"/>
      <c r="F52" s="417">
        <f>(1/(14*300))*C52*(1/188.76)</f>
        <v>4.0363676727313096E-5</v>
      </c>
      <c r="G52" s="417"/>
      <c r="H52" s="342">
        <f>E46</f>
        <v>0</v>
      </c>
      <c r="I52" s="332">
        <f>F52*H52</f>
        <v>0</v>
      </c>
    </row>
    <row r="53" spans="1:9" s="307" customFormat="1" ht="26.25" customHeight="1" x14ac:dyDescent="0.2">
      <c r="A53" s="308" t="s">
        <v>393</v>
      </c>
      <c r="B53" s="309" t="s">
        <v>394</v>
      </c>
      <c r="C53" s="309">
        <v>32</v>
      </c>
      <c r="D53" s="416" t="s">
        <v>404</v>
      </c>
      <c r="E53" s="416"/>
      <c r="F53" s="417">
        <f>(1/(300))*C53*(1/188.76)</f>
        <v>5.6509147418238334E-4</v>
      </c>
      <c r="G53" s="417"/>
      <c r="H53" s="343">
        <f>E11</f>
        <v>0</v>
      </c>
      <c r="I53" s="333">
        <f>F53*H53</f>
        <v>0</v>
      </c>
    </row>
    <row r="54" spans="1:9" s="307" customFormat="1" ht="31.5" customHeight="1" x14ac:dyDescent="0.2">
      <c r="A54" s="316"/>
      <c r="B54" s="334"/>
      <c r="C54" s="334"/>
      <c r="D54" s="334"/>
      <c r="E54" s="335"/>
      <c r="F54" s="317" t="s">
        <v>368</v>
      </c>
      <c r="G54" s="318"/>
      <c r="H54" s="336"/>
      <c r="I54" s="337">
        <f>SUM(I52:I53)</f>
        <v>0</v>
      </c>
    </row>
    <row r="55" spans="1:9" s="307" customFormat="1" ht="31.5" customHeight="1" x14ac:dyDescent="0.2">
      <c r="A55" s="316"/>
      <c r="B55" s="316"/>
      <c r="C55" s="316"/>
      <c r="D55" s="316"/>
      <c r="E55" s="306"/>
      <c r="F55" s="306"/>
      <c r="G55" s="306"/>
      <c r="H55" s="327"/>
      <c r="I55" s="327"/>
    </row>
    <row r="56" spans="1:9" s="307" customFormat="1" ht="24" customHeight="1" x14ac:dyDescent="0.2">
      <c r="A56" s="418" t="s">
        <v>395</v>
      </c>
      <c r="B56" s="418"/>
      <c r="C56" s="418"/>
      <c r="D56" s="418"/>
      <c r="E56" s="418"/>
      <c r="F56" s="418"/>
      <c r="G56" s="418"/>
      <c r="H56" s="418"/>
      <c r="I56" s="418"/>
    </row>
    <row r="57" spans="1:9" s="307" customFormat="1" ht="57.75" customHeight="1" x14ac:dyDescent="0.2">
      <c r="A57" s="308" t="s">
        <v>361</v>
      </c>
      <c r="B57" s="330" t="s">
        <v>370</v>
      </c>
      <c r="C57" s="330" t="s">
        <v>387</v>
      </c>
      <c r="D57" s="419" t="s">
        <v>388</v>
      </c>
      <c r="E57" s="419"/>
      <c r="F57" s="419" t="s">
        <v>389</v>
      </c>
      <c r="G57" s="419"/>
      <c r="H57" s="309" t="s">
        <v>390</v>
      </c>
      <c r="I57" s="331" t="s">
        <v>391</v>
      </c>
    </row>
    <row r="58" spans="1:9" s="307" customFormat="1" ht="26.25" customHeight="1" x14ac:dyDescent="0.2">
      <c r="A58" s="308" t="s">
        <v>346</v>
      </c>
      <c r="B58" s="309" t="s">
        <v>392</v>
      </c>
      <c r="C58" s="309">
        <v>16</v>
      </c>
      <c r="D58" s="416" t="s">
        <v>404</v>
      </c>
      <c r="E58" s="416"/>
      <c r="F58" s="417">
        <f>(1/(14*300))*C58*(1/188.76)</f>
        <v>2.0181838363656548E-5</v>
      </c>
      <c r="G58" s="417"/>
      <c r="H58" s="342">
        <f>H52</f>
        <v>0</v>
      </c>
      <c r="I58" s="338">
        <f>F58*H58</f>
        <v>0</v>
      </c>
    </row>
    <row r="59" spans="1:9" s="307" customFormat="1" ht="31.5" customHeight="1" x14ac:dyDescent="0.2">
      <c r="A59" s="308" t="s">
        <v>393</v>
      </c>
      <c r="B59" s="309" t="s">
        <v>394</v>
      </c>
      <c r="C59" s="309">
        <v>16</v>
      </c>
      <c r="D59" s="416" t="s">
        <v>404</v>
      </c>
      <c r="E59" s="416"/>
      <c r="F59" s="417">
        <f>(1/(300))*C59*(1/188.76)</f>
        <v>2.8254573709119167E-4</v>
      </c>
      <c r="G59" s="417"/>
      <c r="H59" s="343">
        <f>H53</f>
        <v>0</v>
      </c>
      <c r="I59" s="339">
        <f>F59*H59</f>
        <v>0</v>
      </c>
    </row>
    <row r="60" spans="1:9" x14ac:dyDescent="0.2">
      <c r="A60" s="316"/>
      <c r="B60" s="334"/>
      <c r="C60" s="334"/>
      <c r="D60" s="334"/>
      <c r="E60" s="335"/>
      <c r="F60" s="317" t="s">
        <v>368</v>
      </c>
      <c r="G60" s="318"/>
      <c r="H60" s="336"/>
      <c r="I60" s="337">
        <f>SUM(I58:I59)</f>
        <v>0</v>
      </c>
    </row>
    <row r="62" spans="1:9" s="307" customFormat="1" ht="36" customHeight="1" x14ac:dyDescent="0.2">
      <c r="A62" s="418" t="s">
        <v>396</v>
      </c>
      <c r="B62" s="418"/>
      <c r="C62" s="418"/>
      <c r="D62" s="418"/>
      <c r="E62" s="418"/>
      <c r="F62" s="418"/>
      <c r="G62" s="418"/>
      <c r="H62" s="418"/>
      <c r="I62" s="418"/>
    </row>
    <row r="63" spans="1:9" s="307" customFormat="1" ht="57.75" customHeight="1" x14ac:dyDescent="0.2">
      <c r="A63" s="308" t="s">
        <v>361</v>
      </c>
      <c r="B63" s="330" t="s">
        <v>370</v>
      </c>
      <c r="C63" s="330" t="s">
        <v>387</v>
      </c>
      <c r="D63" s="419" t="s">
        <v>388</v>
      </c>
      <c r="E63" s="419"/>
      <c r="F63" s="419" t="s">
        <v>405</v>
      </c>
      <c r="G63" s="419"/>
      <c r="H63" s="309" t="s">
        <v>390</v>
      </c>
      <c r="I63" s="331" t="s">
        <v>391</v>
      </c>
    </row>
    <row r="64" spans="1:9" s="307" customFormat="1" ht="26.25" customHeight="1" x14ac:dyDescent="0.2">
      <c r="A64" s="308" t="s">
        <v>346</v>
      </c>
      <c r="B64" s="309" t="s">
        <v>397</v>
      </c>
      <c r="C64" s="309">
        <f>188.76*2</f>
        <v>377.52</v>
      </c>
      <c r="D64" s="416" t="s">
        <v>404</v>
      </c>
      <c r="E64" s="416"/>
      <c r="F64" s="417">
        <f>(1/(14*250))*C64*(1/191.4)</f>
        <v>5.6354679802955666E-4</v>
      </c>
      <c r="G64" s="417"/>
      <c r="H64" s="342">
        <f>H58</f>
        <v>0</v>
      </c>
      <c r="I64" s="338">
        <f>F64*H64</f>
        <v>0</v>
      </c>
    </row>
    <row r="65" spans="1:9" s="307" customFormat="1" ht="31.5" customHeight="1" x14ac:dyDescent="0.2">
      <c r="A65" s="308" t="s">
        <v>393</v>
      </c>
      <c r="B65" s="309" t="s">
        <v>398</v>
      </c>
      <c r="C65" s="309">
        <f>188.76*2</f>
        <v>377.52</v>
      </c>
      <c r="D65" s="416" t="s">
        <v>404</v>
      </c>
      <c r="E65" s="416"/>
      <c r="F65" s="417">
        <f>(1/(250))*C65*(1/191.4)</f>
        <v>7.8896551724137922E-3</v>
      </c>
      <c r="G65" s="417"/>
      <c r="H65" s="343">
        <f>H59</f>
        <v>0</v>
      </c>
      <c r="I65" s="339">
        <f>F65*H65</f>
        <v>0</v>
      </c>
    </row>
    <row r="66" spans="1:9" x14ac:dyDescent="0.2">
      <c r="A66" s="316"/>
      <c r="B66" s="334"/>
      <c r="C66" s="334"/>
      <c r="D66" s="334"/>
      <c r="E66" s="335"/>
      <c r="F66" s="317" t="s">
        <v>368</v>
      </c>
      <c r="G66" s="318"/>
      <c r="H66" s="336"/>
      <c r="I66" s="337">
        <f>SUM(I64:I65)</f>
        <v>0</v>
      </c>
    </row>
  </sheetData>
  <sheetProtection selectLockedCells="1" selectUnlockedCells="1"/>
  <mergeCells count="68">
    <mergeCell ref="B16:D16"/>
    <mergeCell ref="E16:G16"/>
    <mergeCell ref="A3:I3"/>
    <mergeCell ref="A8:I8"/>
    <mergeCell ref="B9:D9"/>
    <mergeCell ref="E9:G9"/>
    <mergeCell ref="B10:D10"/>
    <mergeCell ref="E10:G10"/>
    <mergeCell ref="B11:D11"/>
    <mergeCell ref="E11:G11"/>
    <mergeCell ref="A14:I14"/>
    <mergeCell ref="B15:D15"/>
    <mergeCell ref="E15:G15"/>
    <mergeCell ref="B28:D28"/>
    <mergeCell ref="E28:G28"/>
    <mergeCell ref="B17:D17"/>
    <mergeCell ref="E17:G17"/>
    <mergeCell ref="A20:I20"/>
    <mergeCell ref="B21:D21"/>
    <mergeCell ref="E21:G21"/>
    <mergeCell ref="B22:D22"/>
    <mergeCell ref="E22:G22"/>
    <mergeCell ref="B23:D23"/>
    <mergeCell ref="E23:G23"/>
    <mergeCell ref="A26:I26"/>
    <mergeCell ref="B27:D27"/>
    <mergeCell ref="E27:G27"/>
    <mergeCell ref="B29:D29"/>
    <mergeCell ref="E29:G29"/>
    <mergeCell ref="B33:D33"/>
    <mergeCell ref="E33:G33"/>
    <mergeCell ref="B34:D34"/>
    <mergeCell ref="E34:G34"/>
    <mergeCell ref="B35:D35"/>
    <mergeCell ref="E35:G35"/>
    <mergeCell ref="B39:D39"/>
    <mergeCell ref="E39:G39"/>
    <mergeCell ref="B40:D40"/>
    <mergeCell ref="E40:G40"/>
    <mergeCell ref="D52:E52"/>
    <mergeCell ref="F52:G52"/>
    <mergeCell ref="B41:D41"/>
    <mergeCell ref="E41:G41"/>
    <mergeCell ref="B45:D45"/>
    <mergeCell ref="E45:G45"/>
    <mergeCell ref="B46:D46"/>
    <mergeCell ref="E46:G46"/>
    <mergeCell ref="B47:D47"/>
    <mergeCell ref="E47:G47"/>
    <mergeCell ref="A50:I50"/>
    <mergeCell ref="D51:E51"/>
    <mergeCell ref="F51:G51"/>
    <mergeCell ref="D53:E53"/>
    <mergeCell ref="F53:G53"/>
    <mergeCell ref="A56:I56"/>
    <mergeCell ref="D57:E57"/>
    <mergeCell ref="F57:G57"/>
    <mergeCell ref="D64:E64"/>
    <mergeCell ref="F64:G64"/>
    <mergeCell ref="D65:E65"/>
    <mergeCell ref="F65:G65"/>
    <mergeCell ref="D58:E58"/>
    <mergeCell ref="F58:G58"/>
    <mergeCell ref="D59:E59"/>
    <mergeCell ref="F59:G59"/>
    <mergeCell ref="A62:I62"/>
    <mergeCell ref="D63:E63"/>
    <mergeCell ref="F63:G63"/>
  </mergeCells>
  <printOptions horizontalCentered="1"/>
  <pageMargins left="0.78740157480314965" right="0.39370078740157483" top="0.39370078740157483" bottom="0.39370078740157483" header="0.51181102362204722" footer="0"/>
  <pageSetup paperSize="9" scale="70" firstPageNumber="0" fitToHeight="0" orientation="portrait" verticalDpi="300" r:id="rId1"/>
  <headerFooter alignWithMargins="0"/>
  <rowBreaks count="1" manualBreakCount="1">
    <brk id="43" max="16383" man="1"/>
  </row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049" r:id="rId4">
          <objectPr defaultSize="0" autoPict="0" r:id="rId5">
            <anchor moveWithCells="1" sizeWithCells="1">
              <from>
                <xdr:col>0</xdr:col>
                <xdr:colOff>200025</xdr:colOff>
                <xdr:row>0</xdr:row>
                <xdr:rowOff>66675</xdr:rowOff>
              </from>
              <to>
                <xdr:col>1</xdr:col>
                <xdr:colOff>1695450</xdr:colOff>
                <xdr:row>2</xdr:row>
                <xdr:rowOff>95250</xdr:rowOff>
              </to>
            </anchor>
          </objectPr>
        </oleObject>
      </mc:Choice>
      <mc:Fallback>
        <oleObject progId="Figura do Microsoft Photo Editor 3.0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Custo por trabalhador</vt:lpstr>
      <vt:lpstr>Servente 8h</vt:lpstr>
      <vt:lpstr>Servente 4h</vt:lpstr>
      <vt:lpstr>Encarregado</vt:lpstr>
      <vt:lpstr>Zelador</vt:lpstr>
      <vt:lpstr>Copeira</vt:lpstr>
      <vt:lpstr>PROPOSTA</vt:lpstr>
      <vt:lpstr>Metro MOC</vt:lpstr>
      <vt:lpstr>'Metro MOC'!Area_de_impressao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Alysson Bastos Cerqueira</cp:lastModifiedBy>
  <cp:lastPrinted>2019-05-16T21:22:30Z</cp:lastPrinted>
  <dcterms:created xsi:type="dcterms:W3CDTF">2018-01-23T19:35:16Z</dcterms:created>
  <dcterms:modified xsi:type="dcterms:W3CDTF">2019-07-09T19:46:53Z</dcterms:modified>
</cp:coreProperties>
</file>